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ДОКУМЕНТЫ ОРЛОВА\ЗАВХОЗОВСКАЯ\БЮДЖЕТ2019\СОВМЕСТНЫЕ\ЗАРЯДКАОГНЕТУШИТЕЛЕЙ\"/>
    </mc:Choice>
  </mc:AlternateContent>
  <bookViews>
    <workbookView xWindow="0" yWindow="0" windowWidth="15345" windowHeight="4035" activeTab="1"/>
  </bookViews>
  <sheets>
    <sheet name="перезарядка" sheetId="2" r:id="rId1"/>
    <sheet name="Лист3" sheetId="3" r:id="rId2"/>
    <sheet name="Лист4" sheetId="4" r:id="rId3"/>
  </sheets>
  <calcPr calcId="162913" refMode="R1C1"/>
</workbook>
</file>

<file path=xl/calcChain.xml><?xml version="1.0" encoding="utf-8"?>
<calcChain xmlns="http://schemas.openxmlformats.org/spreadsheetml/2006/main">
  <c r="D64" i="2" l="1"/>
  <c r="D65" i="2" s="1"/>
  <c r="C64" i="2"/>
  <c r="C65" i="2" s="1"/>
  <c r="M64" i="2"/>
  <c r="M65" i="2" s="1"/>
  <c r="R15" i="2"/>
  <c r="R10" i="2" l="1"/>
  <c r="R11" i="2"/>
  <c r="R12" i="2"/>
  <c r="R13" i="2"/>
  <c r="R14" i="2"/>
  <c r="R16" i="2"/>
  <c r="R17" i="2"/>
  <c r="R18" i="2"/>
  <c r="R19" i="2"/>
  <c r="R20" i="2"/>
  <c r="R21" i="2"/>
  <c r="R22" i="2"/>
  <c r="R23" i="2"/>
  <c r="R24" i="2"/>
  <c r="R25" i="2"/>
  <c r="R26" i="2"/>
  <c r="R27" i="2"/>
  <c r="R28" i="2"/>
  <c r="R29" i="2"/>
  <c r="R30" i="2"/>
  <c r="R31" i="2"/>
  <c r="R32" i="2"/>
  <c r="R33" i="2"/>
  <c r="R34" i="2"/>
  <c r="R35" i="2"/>
  <c r="R36" i="2"/>
  <c r="R37" i="2"/>
  <c r="R38" i="2"/>
  <c r="R39" i="2"/>
  <c r="R40" i="2"/>
  <c r="R41" i="2"/>
  <c r="R42" i="2"/>
  <c r="R43" i="2"/>
  <c r="R44" i="2"/>
  <c r="R45" i="2"/>
  <c r="R46" i="2"/>
  <c r="R47" i="2"/>
  <c r="R48" i="2"/>
  <c r="R49" i="2"/>
  <c r="R50" i="2"/>
  <c r="R51" i="2"/>
  <c r="R52" i="2"/>
  <c r="R53" i="2"/>
  <c r="R54" i="2"/>
  <c r="R55" i="2"/>
  <c r="R56" i="2"/>
  <c r="R57" i="2"/>
  <c r="R58" i="2"/>
  <c r="R59" i="2"/>
  <c r="R60" i="2"/>
  <c r="R61" i="2"/>
  <c r="R62" i="2"/>
  <c r="R63" i="2"/>
  <c r="R9" i="2"/>
  <c r="T64" i="2" s="1"/>
  <c r="I64" i="2" l="1"/>
  <c r="I65" i="2" s="1"/>
  <c r="N64" i="2"/>
  <c r="N65" i="2" s="1"/>
  <c r="O64" i="2"/>
  <c r="O65" i="2" s="1"/>
  <c r="P64" i="2"/>
  <c r="P65" i="2" s="1"/>
  <c r="Q64" i="2"/>
  <c r="Q65" i="2" s="1"/>
  <c r="E64" i="2"/>
  <c r="F64" i="2"/>
  <c r="F65" i="2" s="1"/>
  <c r="G64" i="2"/>
  <c r="G65" i="2" s="1"/>
  <c r="H64" i="2"/>
  <c r="H65" i="2" s="1"/>
  <c r="J64" i="2"/>
  <c r="J65" i="2" s="1"/>
  <c r="K64" i="2"/>
  <c r="K65" i="2" s="1"/>
  <c r="L64" i="2"/>
  <c r="L65" i="2" s="1"/>
  <c r="R64" i="2" l="1"/>
  <c r="E65" i="2"/>
</calcChain>
</file>

<file path=xl/sharedStrings.xml><?xml version="1.0" encoding="utf-8"?>
<sst xmlns="http://schemas.openxmlformats.org/spreadsheetml/2006/main" count="134" uniqueCount="113">
  <si>
    <t>№пп</t>
  </si>
  <si>
    <t>Наименовани ОУ</t>
  </si>
  <si>
    <t>ОП-5</t>
  </si>
  <si>
    <t>ОП-3</t>
  </si>
  <si>
    <t>ОП-4</t>
  </si>
  <si>
    <t>ОП-10</t>
  </si>
  <si>
    <t>ОПУ-5</t>
  </si>
  <si>
    <t>ОУ-3</t>
  </si>
  <si>
    <t>Потребность в замене запасных частей</t>
  </si>
  <si>
    <t>Замена раструба</t>
  </si>
  <si>
    <t>Замена шланга</t>
  </si>
  <si>
    <t>Замена ЗПУ (запорно-пускового устройства)</t>
  </si>
  <si>
    <t>ОП-8</t>
  </si>
  <si>
    <t>ОУ-5</t>
  </si>
  <si>
    <t>ОУ-2</t>
  </si>
  <si>
    <t>ОПУ-10</t>
  </si>
  <si>
    <t>ОП-2</t>
  </si>
  <si>
    <t>итого</t>
  </si>
  <si>
    <t>Цена за ед.</t>
  </si>
  <si>
    <t>ГБОУ школа №20</t>
  </si>
  <si>
    <t>Государственное бюджетное дошкольное образовательное учреждение детский сад №28 Невского района</t>
  </si>
  <si>
    <t>Государственное бюджетное дошкольное образовательное учреждение детский сад № 55 Невского района Санкт-Петербурга</t>
  </si>
  <si>
    <t xml:space="preserve">ГБДОУ детский сад № 79 Невского района Санкт-Петербурга </t>
  </si>
  <si>
    <t>ГБОУ гимназия № 343</t>
  </si>
  <si>
    <t xml:space="preserve">Государственное бюджетное общеобразовательное учреждение 
средняя общеобразовательная школа № 327 
Невского района Санкт-Петербурга
</t>
  </si>
  <si>
    <t>ОУ-1</t>
  </si>
  <si>
    <t>НМЦК</t>
  </si>
  <si>
    <t>ОРГАНИЗАТОР ГБОУ гимназия № 343</t>
  </si>
  <si>
    <t>Перезарядка огнетушителей</t>
  </si>
  <si>
    <t>ГБДОУ детский сад № 3 Невского района Санкт-Петербурга</t>
  </si>
  <si>
    <t>ГБДОУ детский сад № 4</t>
  </si>
  <si>
    <t>Государственное бюджетное дошкольное образовательное учреждение детский сад № 6 Невского района</t>
  </si>
  <si>
    <t>ГБДОУ№11</t>
  </si>
  <si>
    <t>ГБДОУ детский сад №12</t>
  </si>
  <si>
    <t xml:space="preserve">Государственное бюджетное дошкольное образовательное учреждение  детский  сад  № 14
общеразвивающего вида с приоритетным осуществлением деятельности по физическому развитию детей  Невского  района  Санкт – Петербурга
</t>
  </si>
  <si>
    <t>ГБДОУ детский сад №17 Невского района</t>
  </si>
  <si>
    <t>Государственное бюджетное дошкольное образовательное учреждение детский сад № 23 комбинированного вида Невского района Санкт-Петербурга</t>
  </si>
  <si>
    <t>Государственное бюджетное дошкольное образовательное учреждение детский сад № 25 комбинированного вида Невского района Санкт-Петербурга</t>
  </si>
  <si>
    <t>ГБДОУ детский сад № 27</t>
  </si>
  <si>
    <t>ГБДОУ № 33</t>
  </si>
  <si>
    <t>Государственное бюджетное дошкольное образовательное учреждение детский сад №36 Невского района Санкт-Петербурга</t>
  </si>
  <si>
    <t>ГБДОУ детский сад № 37 Невского района Санкт-Петербурга</t>
  </si>
  <si>
    <t>ГБДОУ детский сад № 38 компенсирующего вида Невского района санкт-Петербурга</t>
  </si>
  <si>
    <t>Государственное бюджетное дошкольное образовательное учреждение детский сад №39 Невского района Санкт-Петербурга</t>
  </si>
  <si>
    <t>Государственное бюджетное дошкольное образовательное учреждение детский сад № 47 общеразвивающего вида с приоритентым осуществлением деятельности по познавательно-речевому развитию детей Невского района                  Санкт-Петербурга</t>
  </si>
  <si>
    <t xml:space="preserve">Государственное бюджетное дошкольное образовательное учреждение детский сад № 62 общеразвивающего вида с приоритетным осуществлением деятельности по физичекому развитию детей Невского района </t>
  </si>
  <si>
    <t>ГБДОУ №68 компенсирующего вида</t>
  </si>
  <si>
    <t>Государственное бюджетное дошкольное образовательное учреждение детский сад №70 Невского района  Санкт-Петербурга</t>
  </si>
  <si>
    <t>ГБДОУ детский сад №73</t>
  </si>
  <si>
    <t>ГБДОУ № 86</t>
  </si>
  <si>
    <t>ГБДОУ детский сад № 93 комбинированного вида Невского района Санкт-Петербурга</t>
  </si>
  <si>
    <t>Государственное бюджетное дошкольное образовательное учреждение детский сад № 106 комбинированного вида Невского района Санкт-Петербурга</t>
  </si>
  <si>
    <t>Государственное бюджетное дошкольное образовательное учреждение детский сад № 109 комбинированного вида Невского района Санкт-Петербурга</t>
  </si>
  <si>
    <t>Государственное  бюджетное дошкольное  образовательное  учреждение   
детский  сад  №  117  
Невского  района  Санкт-Петербурга</t>
  </si>
  <si>
    <t xml:space="preserve">ГБДОУ  детский сад№ 120 </t>
  </si>
  <si>
    <t>ГБДОУ детский сад № 121 Невского района Санкт-Петербурга</t>
  </si>
  <si>
    <t xml:space="preserve"> Государственное бюджетное дошкольное образовательное учреждение центр развития ребенка -  детский сад № 125 Невского района Санкт-Петербурга</t>
  </si>
  <si>
    <t>ГБДОУ детский сад № 133</t>
  </si>
  <si>
    <t>ГБДОУ детский сад № 135 Невского района Санкт-Петербурга</t>
  </si>
  <si>
    <t xml:space="preserve">Государственное бюджетное дошкольное образовательное учреждение детский сад № 143 Невского района Санкт-Петербурга  </t>
  </si>
  <si>
    <t>Государственное бюджетное общеобразовательное учреждение средняя общеобразовательная школа №268 Невского района Санкт-Петербурга</t>
  </si>
  <si>
    <t>Государственное бюджетное общеобразовательное учреждение средняя общеобразоватеная школа №331 Невского района Санкт-Петербурга</t>
  </si>
  <si>
    <t>ГБОУ № 333</t>
  </si>
  <si>
    <t>Государственное бюджетное общеобразовательное учреждение средняя общеобразовательная школа № 334 Невского района Санкт-Петербурга</t>
  </si>
  <si>
    <t>ГБОУ школа № 337</t>
  </si>
  <si>
    <t>ГБОУ школа №338 Невского района СПб</t>
  </si>
  <si>
    <t>Государственное бюджетное общеобразовательное учреждение средняя общеобразовательная школа №346 Невского района Санкт-Петербурга</t>
  </si>
  <si>
    <t>Государственное бюджетное общеобразовательное учреждение средняя общеобразовательная школа № 347 с углубленным изучением английского языка Невского района Санкт-Петербурга</t>
  </si>
  <si>
    <t>Государственное бюджетное общеобразовательное учреждение средняя общеобразовательная школа № 527 Невского района Санкт-Петербурга</t>
  </si>
  <si>
    <t>ГБОУ №571 с углубленнным изучением английского языка</t>
  </si>
  <si>
    <t>Государственное бюджетное общеобразовательное учреждение средняя общеобразовательная школа № 574  Невского района Санкт-Петербурга</t>
  </si>
  <si>
    <t>ГБОУ школа № 667 Невского района Санкт-Петербурга</t>
  </si>
  <si>
    <t>Государственное бюджетное учреждение дополнительного образования "Центр гражданского и патриотического воспитания детей и молодежи "Взлет" Невского района Санкт-Петербурга</t>
  </si>
  <si>
    <t>Государственное бюджетное учреждение дополнительного образования детей Центр детского (юношеского) технического творчества "Старт+" Невского района Санкт-Петербурга</t>
  </si>
  <si>
    <t>Государственное бюджетное общеобразовательное учреждение школа-интернат № 18 Невского района Санкт-Петербурга</t>
  </si>
  <si>
    <t>ГБОУ школа № 627</t>
  </si>
  <si>
    <t>ГБОУ СОШ № 557 Невского р-на</t>
  </si>
  <si>
    <t xml:space="preserve">Государственное бюджетное общеобразовательное учреждение школа № 17 Невского района Санкт-Петербурга </t>
  </si>
  <si>
    <t>Наименовани ОУ (по Уставу)</t>
  </si>
  <si>
    <t>ОПУ-2</t>
  </si>
  <si>
    <t>ОПУ-4</t>
  </si>
  <si>
    <t>Сумма по учреждению</t>
  </si>
  <si>
    <t>Государственное бюджетное общеобразовательное учреждение школа-интернат №18 Невского района Санкт-Петербурга</t>
  </si>
  <si>
    <t>Государственное бюджетное дошкольное образовательное учреждение детский сад №45 компенсирующего вида Невского района Санкт-Петербурга</t>
  </si>
  <si>
    <t>Государственное бюджетное дошкольное образовательное учреждение детский сад №98 Невского района Санкт-Петербурга</t>
  </si>
  <si>
    <t>Государственное бюджетное дошкольное образовательное учреждение детский сад №100 Невского района Санкт-Петербурга</t>
  </si>
  <si>
    <t xml:space="preserve">Государственное бюджетное дошкольное образовательное учреждение детский сад № 143 Невского района Санкт-Петербурга </t>
  </si>
  <si>
    <t>Государственное бюджетное общеобразовательное учреждение средняя общеобразовательная школа №328 с углубленным изучением английского языка Невского района Санкт-Петербурга.</t>
  </si>
  <si>
    <t>Государственное бюджетное общеобразовательное учреждение средняя общеобразовательная школа №512 Невского района Санкт-Петербурга</t>
  </si>
  <si>
    <t>Государственное бюджетное общеобразовательное учреждение средняя общеобразовательная школа №569 
Невского района Санкт-Петербурга</t>
  </si>
  <si>
    <t>Государственное бюджетное дошкольное образовательное учреждение детский сад №103 компенсирующеговида Невского района Сагкт-Петербурга</t>
  </si>
  <si>
    <t>Государственное бюджетное дошкольное образовательное учреждение детский сад № 12 комбинированного вида Невского района Санкт-Петербурга</t>
  </si>
  <si>
    <t>Государственное бюджетное дошкольное образовательное учреждение детский сад № 35 невского района Санкт-Петербурга</t>
  </si>
  <si>
    <t xml:space="preserve">  </t>
  </si>
  <si>
    <t>Государственное бюджетное общеобразовательное учреждение средняя общеобразовательная школа № 333 Невского района Санкт-Петербурга</t>
  </si>
  <si>
    <t>Государственное бюджетное общеобразовательное учреждение средняя общеобразовательная школа № 339 Невского района Санкт- Петербурга</t>
  </si>
  <si>
    <t>Государственное бюджетное общеобразовательное учреждение  гимназия  № 330 Невского  района Санкт- Петербурга</t>
  </si>
  <si>
    <t>государственное бюджетное дошкольное образовательное  учреждение детский сад № 62 общеразвивающего вида с приоритеным осуществлением деятельности по физическому развитию детей Невского района Санкт-Петербурга</t>
  </si>
  <si>
    <t>ГБДОУ детский сад № 105 компенсирующего вида Невского района СПб</t>
  </si>
  <si>
    <t>Государственное бюджетное дошкольное образовательное учреждение детский сад №76 комбинированного вида Невского района Санкт-Петербурга</t>
  </si>
  <si>
    <t>Государственное бюджетное общеобразовательное учреждение школа № 627</t>
  </si>
  <si>
    <t>Государственное бюджетное дошкольное образовательное учреждение детский сад № 141 Невского района Санкт-Петербурга</t>
  </si>
  <si>
    <t>Государственное бюджетное дошкольное образовательное учреждение детский сад №128 комбинированного вида Невского района Санкт-Петербурга</t>
  </si>
  <si>
    <t xml:space="preserve">Государственное бюджетное дошкольное образовательное учреждение центр развития ребенка-детский сад № 125  Невского района Санкт-Петербурга </t>
  </si>
  <si>
    <t>Государственное бюджетное дошкольное образовательное учреждение детский сад №28 Невского района Санкт - Петербурга</t>
  </si>
  <si>
    <t>Государственное бюджетное общеобразовательное учреждение Центр образования №133 Невского района Санкт-Петербурга</t>
  </si>
  <si>
    <t xml:space="preserve">Государственное бюджетное общеобразовательное учреждение средняя общеобразовательная школа №340 Невского района      Санкт-Петербурга </t>
  </si>
  <si>
    <t>Государственное бюджетное дошкольное образовательное учреждение детский сад № 126 комбинированного вида Невского района г. Санкт-Петербурга</t>
  </si>
  <si>
    <t>Государственное бюджетное общеобразовательное учреждение средняя общеобразовательная школа №571 с углубленным изучением английского языка Невского района Санкт-Петербурга</t>
  </si>
  <si>
    <t>Государственное бюджетное общеобразовательное учреждение средняя общеобразовательная школа № 625  
с углубленным изучением математики
Невского района Санкт-Петербурга
имени Героя Российской Федерации В.Е.Дудкина</t>
  </si>
  <si>
    <t>Государственное бюджетное дошкольное образовательное учреждение детский сад №51 Невского прайона Санкт-Петербурга</t>
  </si>
  <si>
    <t>ГБОУ школа №350</t>
  </si>
  <si>
    <t>Государственное бюджетное дошкольное образовательное учреждение детский сад №135 Невского района Санкт-Петербурга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</si>
</sst>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1"/>
      <color rgb="FF0070C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0" xfId="0" applyFill="1"/>
    <xf numFmtId="0" fontId="1" fillId="0" borderId="0" xfId="0" applyFont="1" applyAlignment="1">
      <alignment horizontal="left"/>
    </xf>
    <xf numFmtId="0" fontId="1" fillId="0" borderId="0" xfId="0" applyFont="1" applyFill="1" applyAlignment="1">
      <alignment horizontal="lef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left"/>
    </xf>
    <xf numFmtId="2" fontId="4" fillId="0" borderId="0" xfId="0" applyNumberFormat="1" applyFont="1"/>
    <xf numFmtId="0" fontId="4" fillId="0" borderId="0" xfId="0" applyFont="1"/>
    <xf numFmtId="0" fontId="1" fillId="2" borderId="9" xfId="0" applyFont="1" applyFill="1" applyBorder="1" applyAlignment="1">
      <alignment horizontal="left"/>
    </xf>
    <xf numFmtId="0" fontId="1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left"/>
    </xf>
    <xf numFmtId="0" fontId="1" fillId="0" borderId="0" xfId="0" applyFont="1" applyAlignment="1">
      <alignment wrapText="1"/>
    </xf>
    <xf numFmtId="0" fontId="2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right" vertical="top"/>
    </xf>
    <xf numFmtId="0" fontId="1" fillId="0" borderId="0" xfId="0" applyFont="1" applyAlignment="1">
      <alignment horizontal="right" vertical="top"/>
    </xf>
    <xf numFmtId="2" fontId="1" fillId="0" borderId="1" xfId="0" applyNumberFormat="1" applyFont="1" applyFill="1" applyBorder="1" applyAlignment="1">
      <alignment horizontal="right" vertical="top"/>
    </xf>
    <xf numFmtId="0" fontId="2" fillId="2" borderId="1" xfId="0" applyFont="1" applyFill="1" applyBorder="1" applyAlignment="1">
      <alignment horizontal="right" vertical="top"/>
    </xf>
    <xf numFmtId="2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1" fillId="3" borderId="5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 wrapText="1"/>
    </xf>
    <xf numFmtId="2" fontId="1" fillId="3" borderId="17" xfId="0" applyNumberFormat="1" applyFont="1" applyFill="1" applyBorder="1" applyAlignment="1">
      <alignment horizontal="center" vertical="center"/>
    </xf>
    <xf numFmtId="2" fontId="1" fillId="3" borderId="18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wrapText="1"/>
    </xf>
    <xf numFmtId="2" fontId="0" fillId="0" borderId="0" xfId="0" applyNumberFormat="1"/>
    <xf numFmtId="0" fontId="1" fillId="4" borderId="3" xfId="0" applyFont="1" applyFill="1" applyBorder="1" applyAlignment="1">
      <alignment vertical="center" wrapText="1"/>
    </xf>
    <xf numFmtId="0" fontId="1" fillId="4" borderId="3" xfId="0" applyFont="1" applyFill="1" applyBorder="1" applyAlignment="1">
      <alignment horizontal="right" vertical="top"/>
    </xf>
    <xf numFmtId="0" fontId="1" fillId="4" borderId="1" xfId="0" applyFont="1" applyFill="1" applyBorder="1" applyAlignment="1">
      <alignment wrapText="1"/>
    </xf>
    <xf numFmtId="0" fontId="1" fillId="4" borderId="1" xfId="0" applyFont="1" applyFill="1" applyBorder="1" applyAlignment="1">
      <alignment horizontal="right" vertical="top"/>
    </xf>
    <xf numFmtId="0" fontId="5" fillId="4" borderId="10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right" vertical="top" wrapText="1"/>
    </xf>
    <xf numFmtId="0" fontId="1" fillId="4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center" wrapText="1"/>
    </xf>
    <xf numFmtId="0" fontId="0" fillId="0" borderId="0" xfId="0"/>
    <xf numFmtId="0" fontId="1" fillId="0" borderId="0" xfId="0" applyFont="1" applyAlignment="1">
      <alignment horizontal="left"/>
    </xf>
    <xf numFmtId="0" fontId="1" fillId="4" borderId="1" xfId="0" applyNumberFormat="1" applyFont="1" applyFill="1" applyBorder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left"/>
    </xf>
    <xf numFmtId="0" fontId="1" fillId="0" borderId="19" xfId="0" applyFont="1" applyBorder="1" applyAlignment="1">
      <alignment horizontal="left"/>
    </xf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0" fillId="0" borderId="0" xfId="0"/>
    <xf numFmtId="0" fontId="1" fillId="0" borderId="0" xfId="0" applyFont="1" applyAlignment="1">
      <alignment horizontal="left"/>
    </xf>
    <xf numFmtId="0" fontId="1" fillId="0" borderId="10" xfId="0" applyFont="1" applyBorder="1" applyAlignment="1">
      <alignment horizontal="left"/>
    </xf>
    <xf numFmtId="0" fontId="0" fillId="0" borderId="20" xfId="0" applyBorder="1"/>
    <xf numFmtId="0" fontId="0" fillId="0" borderId="1" xfId="0" applyBorder="1" applyAlignment="1">
      <alignment wrapText="1"/>
    </xf>
    <xf numFmtId="0" fontId="6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2" fillId="0" borderId="19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wrapText="1"/>
    </xf>
    <xf numFmtId="0" fontId="1" fillId="0" borderId="19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/>
    </xf>
    <xf numFmtId="0" fontId="1" fillId="0" borderId="6" xfId="0" applyFont="1" applyFill="1" applyBorder="1" applyAlignment="1">
      <alignment horizontal="left"/>
    </xf>
    <xf numFmtId="0" fontId="1" fillId="0" borderId="7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1" fillId="0" borderId="19" xfId="0" applyFont="1" applyFill="1" applyBorder="1" applyAlignment="1">
      <alignment horizontal="left"/>
    </xf>
    <xf numFmtId="0" fontId="1" fillId="0" borderId="0" xfId="0" applyFont="1" applyBorder="1" applyAlignment="1">
      <alignment horizontal="left"/>
    </xf>
    <xf numFmtId="0" fontId="0" fillId="0" borderId="0" xfId="0" applyBorder="1"/>
    <xf numFmtId="0" fontId="0" fillId="0" borderId="19" xfId="0" applyBorder="1"/>
    <xf numFmtId="0" fontId="0" fillId="0" borderId="10" xfId="0" applyBorder="1" applyAlignment="1">
      <alignment wrapText="1"/>
    </xf>
    <xf numFmtId="0" fontId="1" fillId="0" borderId="0" xfId="0" applyFont="1" applyFill="1" applyBorder="1" applyAlignment="1">
      <alignment horizontal="left"/>
    </xf>
    <xf numFmtId="0" fontId="0" fillId="0" borderId="0" xfId="0"/>
    <xf numFmtId="0" fontId="0" fillId="0" borderId="0" xfId="0" applyFill="1"/>
    <xf numFmtId="0" fontId="1" fillId="0" borderId="0" xfId="0" applyFont="1" applyAlignment="1">
      <alignment horizontal="left"/>
    </xf>
    <xf numFmtId="0" fontId="1" fillId="0" borderId="0" xfId="0" applyFont="1" applyFill="1" applyAlignment="1">
      <alignment horizontal="left"/>
    </xf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2" fillId="0" borderId="1" xfId="0" applyFont="1" applyFill="1" applyBorder="1" applyAlignment="1">
      <alignment horizontal="center" wrapText="1"/>
    </xf>
    <xf numFmtId="0" fontId="9" fillId="0" borderId="0" xfId="0" applyFont="1" applyAlignment="1">
      <alignment horizontal="left"/>
    </xf>
    <xf numFmtId="0" fontId="0" fillId="0" borderId="0" xfId="0"/>
    <xf numFmtId="0" fontId="1" fillId="0" borderId="1" xfId="0" applyFont="1" applyBorder="1" applyAlignment="1">
      <alignment horizontal="left"/>
    </xf>
    <xf numFmtId="0" fontId="8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top"/>
    </xf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72"/>
  <sheetViews>
    <sheetView zoomScale="75" zoomScaleNormal="75" workbookViewId="0">
      <pane xSplit="8" ySplit="8" topLeftCell="I9" activePane="bottomRight" state="frozen"/>
      <selection pane="topRight" activeCell="I1" sqref="I1"/>
      <selection pane="bottomLeft" activeCell="A7" sqref="A7"/>
      <selection pane="bottomRight" activeCell="B9" sqref="B9:Q9"/>
    </sheetView>
  </sheetViews>
  <sheetFormatPr defaultRowHeight="15.75" x14ac:dyDescent="0.25"/>
  <cols>
    <col min="1" max="1" width="4.5703125" style="2" customWidth="1"/>
    <col min="2" max="2" width="35.42578125" style="11" customWidth="1"/>
    <col min="3" max="3" width="7.28515625" style="14" customWidth="1"/>
    <col min="4" max="4" width="10.140625" style="14" customWidth="1"/>
    <col min="5" max="5" width="11.42578125" style="14" customWidth="1"/>
    <col min="6" max="6" width="9.7109375" style="14" customWidth="1"/>
    <col min="7" max="7" width="11.140625" style="14" customWidth="1"/>
    <col min="8" max="8" width="11.85546875" style="14" customWidth="1"/>
    <col min="9" max="9" width="10" style="14" customWidth="1"/>
    <col min="10" max="10" width="8.28515625" style="14" customWidth="1"/>
    <col min="11" max="11" width="9.28515625" style="14" customWidth="1"/>
    <col min="12" max="12" width="9.5703125" style="14" customWidth="1"/>
    <col min="13" max="13" width="11" style="14" customWidth="1"/>
    <col min="14" max="14" width="8.85546875" style="14" customWidth="1"/>
    <col min="15" max="15" width="10.28515625" style="14" customWidth="1"/>
    <col min="16" max="16" width="8.5703125" style="14" customWidth="1"/>
    <col min="17" max="17" width="11.42578125" style="14" customWidth="1"/>
    <col min="18" max="18" width="16.28515625" style="14" customWidth="1"/>
    <col min="19" max="19" width="9.140625" style="2"/>
    <col min="20" max="20" width="19.5703125" customWidth="1"/>
  </cols>
  <sheetData>
    <row r="2" spans="1:19" ht="37.5" x14ac:dyDescent="0.3">
      <c r="B2" s="26" t="s">
        <v>28</v>
      </c>
      <c r="E2" s="51" t="s">
        <v>27</v>
      </c>
      <c r="F2" s="52"/>
      <c r="G2" s="52"/>
      <c r="H2" s="52"/>
      <c r="I2" s="52"/>
      <c r="J2" s="52"/>
      <c r="K2" s="52"/>
    </row>
    <row r="4" spans="1:19" ht="16.5" thickBot="1" x14ac:dyDescent="0.3"/>
    <row r="5" spans="1:19" s="1" customFormat="1" x14ac:dyDescent="0.25">
      <c r="A5" s="59" t="s">
        <v>0</v>
      </c>
      <c r="B5" s="62" t="s">
        <v>1</v>
      </c>
      <c r="C5" s="19"/>
      <c r="D5" s="19"/>
      <c r="E5" s="56" t="s">
        <v>4</v>
      </c>
      <c r="F5" s="56" t="s">
        <v>2</v>
      </c>
      <c r="G5" s="56" t="s">
        <v>12</v>
      </c>
      <c r="H5" s="56" t="s">
        <v>5</v>
      </c>
      <c r="I5" s="19"/>
      <c r="J5" s="56" t="s">
        <v>14</v>
      </c>
      <c r="K5" s="56" t="s">
        <v>7</v>
      </c>
      <c r="L5" s="19"/>
      <c r="M5" s="19"/>
      <c r="N5" s="19"/>
      <c r="O5" s="64" t="s">
        <v>8</v>
      </c>
      <c r="P5" s="64"/>
      <c r="Q5" s="65"/>
      <c r="R5" s="53" t="s">
        <v>26</v>
      </c>
      <c r="S5" s="3"/>
    </row>
    <row r="6" spans="1:19" s="1" customFormat="1" ht="15.75" customHeight="1" x14ac:dyDescent="0.25">
      <c r="A6" s="60"/>
      <c r="B6" s="63"/>
      <c r="C6" s="20"/>
      <c r="D6" s="20"/>
      <c r="E6" s="57"/>
      <c r="F6" s="57"/>
      <c r="G6" s="57"/>
      <c r="H6" s="57"/>
      <c r="I6" s="20"/>
      <c r="J6" s="57"/>
      <c r="K6" s="57"/>
      <c r="L6" s="20"/>
      <c r="M6" s="20"/>
      <c r="N6" s="20"/>
      <c r="O6" s="63" t="s">
        <v>9</v>
      </c>
      <c r="P6" s="63" t="s">
        <v>10</v>
      </c>
      <c r="Q6" s="66" t="s">
        <v>11</v>
      </c>
      <c r="R6" s="54"/>
      <c r="S6" s="3"/>
    </row>
    <row r="7" spans="1:19" s="1" customFormat="1" ht="54.75" customHeight="1" x14ac:dyDescent="0.25">
      <c r="A7" s="61"/>
      <c r="B7" s="63"/>
      <c r="C7" s="21" t="s">
        <v>16</v>
      </c>
      <c r="D7" s="21" t="s">
        <v>3</v>
      </c>
      <c r="E7" s="58"/>
      <c r="F7" s="58"/>
      <c r="G7" s="58"/>
      <c r="H7" s="58"/>
      <c r="I7" s="21" t="s">
        <v>25</v>
      </c>
      <c r="J7" s="58"/>
      <c r="K7" s="58"/>
      <c r="L7" s="21" t="s">
        <v>13</v>
      </c>
      <c r="M7" s="21" t="s">
        <v>15</v>
      </c>
      <c r="N7" s="21" t="s">
        <v>6</v>
      </c>
      <c r="O7" s="63"/>
      <c r="P7" s="63"/>
      <c r="Q7" s="66"/>
      <c r="R7" s="54"/>
      <c r="S7" s="3"/>
    </row>
    <row r="8" spans="1:19" s="1" customFormat="1" ht="54.75" customHeight="1" thickBot="1" x14ac:dyDescent="0.3">
      <c r="A8" s="22"/>
      <c r="B8" s="23" t="s">
        <v>18</v>
      </c>
      <c r="C8" s="24">
        <v>108.33</v>
      </c>
      <c r="D8" s="24">
        <v>142.53</v>
      </c>
      <c r="E8" s="24">
        <v>178.5</v>
      </c>
      <c r="F8" s="24">
        <v>195.67</v>
      </c>
      <c r="G8" s="24">
        <v>303</v>
      </c>
      <c r="H8" s="24">
        <v>381.33</v>
      </c>
      <c r="I8" s="24">
        <v>113.5</v>
      </c>
      <c r="J8" s="24">
        <v>120.33</v>
      </c>
      <c r="K8" s="24">
        <v>178.5</v>
      </c>
      <c r="L8" s="24">
        <v>195.67</v>
      </c>
      <c r="M8" s="24">
        <v>381.33</v>
      </c>
      <c r="N8" s="24">
        <v>195.67</v>
      </c>
      <c r="O8" s="24">
        <v>108.33</v>
      </c>
      <c r="P8" s="24">
        <v>108.33</v>
      </c>
      <c r="Q8" s="25">
        <v>217.33</v>
      </c>
      <c r="R8" s="55"/>
      <c r="S8" s="3"/>
    </row>
    <row r="9" spans="1:19" ht="31.5" x14ac:dyDescent="0.25">
      <c r="A9" s="8">
        <v>1</v>
      </c>
      <c r="B9" s="28" t="s">
        <v>29</v>
      </c>
      <c r="C9" s="29"/>
      <c r="D9" s="29"/>
      <c r="E9" s="29"/>
      <c r="F9" s="29">
        <v>22</v>
      </c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15">
        <f>ROUND(C9*$C$8,2)+ROUND(D9*$D$8,2)+ROUND(E9*$E$8,2)+ROUND(F9*$F$8,2)+ROUND(G9*$G$8,2)+ROUND(H9*$H$8,2)+ROUND(J9*$J$8,2)+ROUND(K9*$K$8,2)+ROUND(L9*$L$8,2)+ROUND(M9*$M$8,2)+ROUND(N9*$N$8,2)+ROUND(O9*$O$8,2)+ROUND(P9*$P$8,2)+ROUND(Q9*$Q$8,2)+ROUND(I9*$I$8,2)</f>
        <v>4304.74</v>
      </c>
    </row>
    <row r="10" spans="1:19" ht="63.75" customHeight="1" x14ac:dyDescent="0.25">
      <c r="A10" s="8">
        <v>2</v>
      </c>
      <c r="B10" s="30" t="s">
        <v>30</v>
      </c>
      <c r="C10" s="31"/>
      <c r="D10" s="31"/>
      <c r="E10" s="31"/>
      <c r="F10" s="31"/>
      <c r="G10" s="31">
        <v>19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15">
        <f t="shared" ref="R10:R63" si="0">ROUND(C10*$C$8,2)+ROUND(D10*$D$8,2)+ROUND(E10*$E$8,2)+ROUND(F10*$F$8,2)+ROUND(G10*$G$8,2)+ROUND(H10*$H$8,2)+ROUND(J10*$J$8,2)+ROUND(K10*$K$8,2)+ROUND(L10*$L$8,2)+ROUND(M10*$M$8,2)+ROUND(N10*$N$8,2)+ROUND(O10*$O$8,2)+ROUND(P10*$P$8,2)+ROUND(Q10*$Q$8,2)+ROUND(I10*$I$8,2)</f>
        <v>5757</v>
      </c>
    </row>
    <row r="11" spans="1:19" ht="63" x14ac:dyDescent="0.25">
      <c r="A11" s="8">
        <v>3</v>
      </c>
      <c r="B11" s="30" t="s">
        <v>31</v>
      </c>
      <c r="C11" s="29"/>
      <c r="D11" s="29"/>
      <c r="E11" s="31"/>
      <c r="F11" s="31">
        <v>8</v>
      </c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>
        <v>0</v>
      </c>
      <c r="R11" s="15">
        <f t="shared" si="0"/>
        <v>1565.36</v>
      </c>
    </row>
    <row r="12" spans="1:19" x14ac:dyDescent="0.25">
      <c r="A12" s="8">
        <v>4</v>
      </c>
      <c r="B12" s="30" t="s">
        <v>32</v>
      </c>
      <c r="C12" s="31"/>
      <c r="D12" s="31"/>
      <c r="E12" s="31"/>
      <c r="F12" s="31">
        <v>9</v>
      </c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15">
        <f t="shared" si="0"/>
        <v>1761.03</v>
      </c>
    </row>
    <row r="13" spans="1:19" x14ac:dyDescent="0.25">
      <c r="A13" s="8">
        <v>5</v>
      </c>
      <c r="B13" s="30" t="s">
        <v>33</v>
      </c>
      <c r="C13" s="29"/>
      <c r="D13" s="29"/>
      <c r="E13" s="31">
        <v>5</v>
      </c>
      <c r="F13" s="31"/>
      <c r="G13" s="31">
        <v>5</v>
      </c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15">
        <f t="shared" si="0"/>
        <v>2407.5</v>
      </c>
    </row>
    <row r="14" spans="1:19" ht="141.75" x14ac:dyDescent="0.25">
      <c r="A14" s="8">
        <v>6</v>
      </c>
      <c r="B14" s="30" t="s">
        <v>34</v>
      </c>
      <c r="C14" s="29"/>
      <c r="D14" s="29">
        <v>3</v>
      </c>
      <c r="E14" s="31">
        <v>4</v>
      </c>
      <c r="F14" s="31"/>
      <c r="G14" s="31"/>
      <c r="H14" s="31">
        <v>6</v>
      </c>
      <c r="I14" s="31"/>
      <c r="J14" s="31"/>
      <c r="K14" s="31"/>
      <c r="L14" s="31">
        <v>1</v>
      </c>
      <c r="M14" s="31"/>
      <c r="N14" s="31"/>
      <c r="O14" s="31"/>
      <c r="P14" s="31"/>
      <c r="Q14" s="31"/>
      <c r="R14" s="15">
        <f t="shared" si="0"/>
        <v>3625.24</v>
      </c>
    </row>
    <row r="15" spans="1:19" ht="31.5" x14ac:dyDescent="0.25">
      <c r="A15" s="8">
        <v>7</v>
      </c>
      <c r="B15" s="30" t="s">
        <v>35</v>
      </c>
      <c r="C15" s="31"/>
      <c r="D15" s="31"/>
      <c r="E15" s="31">
        <v>10</v>
      </c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15">
        <f>ROUND(C15*$C$8,2)+ROUND(D15*$D$8,2)+ROUND(E15*$E$8,2)+ROUND(F15*$F$8,2)+ROUND(G15*$G$8,2)+ROUND(H15*$H$8,2)+ROUND(J15*$J$8,2)+ROUND(K15*$K$8,2)+ROUND(L15*$L$8,2)+ROUND(M15*$M$8,2)+ROUND(N15*$N$8,2)+ROUND(O15*$O$8,2)+ROUND(P15*$P$8,2)+ROUND(Q15*$Q$8,2)+ROUND(I15*$I$8,2)</f>
        <v>1785</v>
      </c>
    </row>
    <row r="16" spans="1:19" s="36" customFormat="1" ht="63" x14ac:dyDescent="0.25">
      <c r="A16" s="8">
        <v>8</v>
      </c>
      <c r="B16" s="30" t="s">
        <v>74</v>
      </c>
      <c r="C16" s="31">
        <v>0</v>
      </c>
      <c r="D16" s="31">
        <v>0</v>
      </c>
      <c r="E16" s="31">
        <v>15</v>
      </c>
      <c r="F16" s="31">
        <v>4</v>
      </c>
      <c r="G16" s="31">
        <v>0</v>
      </c>
      <c r="H16" s="31">
        <v>8</v>
      </c>
      <c r="I16" s="31">
        <v>4</v>
      </c>
      <c r="J16" s="31">
        <v>0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0</v>
      </c>
      <c r="Q16" s="31">
        <v>0</v>
      </c>
      <c r="R16" s="15">
        <f t="shared" si="0"/>
        <v>6964.82</v>
      </c>
      <c r="S16" s="37"/>
    </row>
    <row r="17" spans="1:18" x14ac:dyDescent="0.25">
      <c r="A17" s="8">
        <v>9</v>
      </c>
      <c r="B17" s="30" t="s">
        <v>19</v>
      </c>
      <c r="C17" s="31"/>
      <c r="D17" s="31"/>
      <c r="E17" s="31">
        <v>30</v>
      </c>
      <c r="F17" s="31"/>
      <c r="G17" s="31"/>
      <c r="H17" s="31"/>
      <c r="I17" s="31"/>
      <c r="J17" s="31"/>
      <c r="K17" s="31"/>
      <c r="L17" s="31">
        <v>10</v>
      </c>
      <c r="M17" s="31"/>
      <c r="N17" s="31"/>
      <c r="O17" s="31"/>
      <c r="P17" s="31"/>
      <c r="Q17" s="31">
        <v>30</v>
      </c>
      <c r="R17" s="15">
        <f t="shared" si="0"/>
        <v>13831.599999999999</v>
      </c>
    </row>
    <row r="18" spans="1:18" ht="78.75" x14ac:dyDescent="0.25">
      <c r="A18" s="8">
        <v>10</v>
      </c>
      <c r="B18" s="30" t="s">
        <v>36</v>
      </c>
      <c r="C18" s="31">
        <v>0</v>
      </c>
      <c r="D18" s="31">
        <v>0</v>
      </c>
      <c r="E18" s="31">
        <v>12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2</v>
      </c>
      <c r="P18" s="31">
        <v>3</v>
      </c>
      <c r="Q18" s="31">
        <v>0</v>
      </c>
      <c r="R18" s="15">
        <f t="shared" si="0"/>
        <v>2683.6499999999996</v>
      </c>
    </row>
    <row r="19" spans="1:18" ht="78.75" x14ac:dyDescent="0.25">
      <c r="A19" s="8">
        <v>11</v>
      </c>
      <c r="B19" s="30" t="s">
        <v>37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20</v>
      </c>
      <c r="L19" s="31">
        <v>0</v>
      </c>
      <c r="M19" s="31">
        <v>0</v>
      </c>
      <c r="N19" s="31">
        <v>0</v>
      </c>
      <c r="O19" s="31">
        <v>0</v>
      </c>
      <c r="P19" s="31">
        <v>0</v>
      </c>
      <c r="Q19" s="31">
        <v>0</v>
      </c>
      <c r="R19" s="15">
        <f t="shared" si="0"/>
        <v>3570</v>
      </c>
    </row>
    <row r="20" spans="1:18" x14ac:dyDescent="0.25">
      <c r="A20" s="8">
        <v>12</v>
      </c>
      <c r="B20" s="32" t="s">
        <v>38</v>
      </c>
      <c r="C20" s="33">
        <v>0</v>
      </c>
      <c r="D20" s="33">
        <v>0</v>
      </c>
      <c r="E20" s="31">
        <v>0</v>
      </c>
      <c r="F20" s="31">
        <v>12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1">
        <v>0</v>
      </c>
      <c r="R20" s="15">
        <f t="shared" si="0"/>
        <v>2348.04</v>
      </c>
    </row>
    <row r="21" spans="1:18" ht="63" x14ac:dyDescent="0.25">
      <c r="A21" s="8">
        <v>13</v>
      </c>
      <c r="B21" s="30" t="s">
        <v>20</v>
      </c>
      <c r="C21" s="31">
        <v>0</v>
      </c>
      <c r="D21" s="31">
        <v>0</v>
      </c>
      <c r="E21" s="31">
        <v>0</v>
      </c>
      <c r="F21" s="31">
        <v>10</v>
      </c>
      <c r="G21" s="31">
        <v>0</v>
      </c>
      <c r="H21" s="31">
        <v>5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1">
        <v>0</v>
      </c>
      <c r="R21" s="15">
        <f t="shared" si="0"/>
        <v>3863.3500000000004</v>
      </c>
    </row>
    <row r="22" spans="1:18" x14ac:dyDescent="0.25">
      <c r="A22" s="8">
        <v>14</v>
      </c>
      <c r="B22" s="30" t="s">
        <v>39</v>
      </c>
      <c r="C22" s="31">
        <v>0</v>
      </c>
      <c r="D22" s="31">
        <v>0</v>
      </c>
      <c r="E22" s="31">
        <v>0</v>
      </c>
      <c r="F22" s="31">
        <v>22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31">
        <v>0</v>
      </c>
      <c r="R22" s="15">
        <f t="shared" si="0"/>
        <v>4304.74</v>
      </c>
    </row>
    <row r="23" spans="1:18" ht="78.75" x14ac:dyDescent="0.25">
      <c r="A23" s="8">
        <v>15</v>
      </c>
      <c r="B23" s="30" t="s">
        <v>40</v>
      </c>
      <c r="C23" s="33"/>
      <c r="D23" s="33"/>
      <c r="E23" s="33">
        <v>5</v>
      </c>
      <c r="F23" s="33">
        <v>9</v>
      </c>
      <c r="G23" s="33"/>
      <c r="H23" s="33"/>
      <c r="I23" s="33"/>
      <c r="J23" s="33"/>
      <c r="K23" s="33">
        <v>3</v>
      </c>
      <c r="L23" s="33"/>
      <c r="M23" s="33"/>
      <c r="N23" s="33"/>
      <c r="O23" s="33"/>
      <c r="P23" s="33"/>
      <c r="Q23" s="33"/>
      <c r="R23" s="15">
        <f t="shared" si="0"/>
        <v>3189.0299999999997</v>
      </c>
    </row>
    <row r="24" spans="1:18" ht="100.5" customHeight="1" x14ac:dyDescent="0.25">
      <c r="A24" s="8">
        <v>16</v>
      </c>
      <c r="B24" s="30" t="s">
        <v>41</v>
      </c>
      <c r="C24" s="33"/>
      <c r="D24" s="33"/>
      <c r="E24" s="33"/>
      <c r="F24" s="33">
        <v>10</v>
      </c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15">
        <f t="shared" si="0"/>
        <v>1956.7</v>
      </c>
    </row>
    <row r="25" spans="1:18" ht="93.75" customHeight="1" x14ac:dyDescent="0.25">
      <c r="A25" s="8">
        <v>17</v>
      </c>
      <c r="B25" s="30" t="s">
        <v>42</v>
      </c>
      <c r="C25" s="31">
        <v>0</v>
      </c>
      <c r="D25" s="31">
        <v>0</v>
      </c>
      <c r="E25" s="31">
        <v>1</v>
      </c>
      <c r="F25" s="31">
        <v>0</v>
      </c>
      <c r="G25" s="31">
        <v>0</v>
      </c>
      <c r="H25" s="31">
        <v>7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0</v>
      </c>
      <c r="Q25" s="31">
        <v>0</v>
      </c>
      <c r="R25" s="15">
        <f t="shared" si="0"/>
        <v>2847.81</v>
      </c>
    </row>
    <row r="26" spans="1:18" ht="76.5" customHeight="1" x14ac:dyDescent="0.25">
      <c r="A26" s="8">
        <v>18</v>
      </c>
      <c r="B26" s="30" t="s">
        <v>43</v>
      </c>
      <c r="C26" s="31">
        <v>0</v>
      </c>
      <c r="D26" s="31">
        <v>0</v>
      </c>
      <c r="E26" s="31">
        <v>0</v>
      </c>
      <c r="F26" s="31">
        <v>5</v>
      </c>
      <c r="G26" s="31">
        <v>0</v>
      </c>
      <c r="H26" s="31">
        <v>0</v>
      </c>
      <c r="I26" s="31">
        <v>0</v>
      </c>
      <c r="J26" s="31">
        <v>0</v>
      </c>
      <c r="K26" s="31">
        <v>4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15">
        <f t="shared" si="0"/>
        <v>1692.35</v>
      </c>
    </row>
    <row r="27" spans="1:18" ht="141.75" x14ac:dyDescent="0.25">
      <c r="A27" s="8">
        <v>19</v>
      </c>
      <c r="B27" s="30" t="s">
        <v>44</v>
      </c>
      <c r="C27" s="31"/>
      <c r="D27" s="31">
        <v>3</v>
      </c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15">
        <f t="shared" si="0"/>
        <v>427.59</v>
      </c>
    </row>
    <row r="28" spans="1:18" ht="78.75" x14ac:dyDescent="0.25">
      <c r="A28" s="8">
        <v>20</v>
      </c>
      <c r="B28" s="30" t="s">
        <v>21</v>
      </c>
      <c r="C28" s="31"/>
      <c r="D28" s="31"/>
      <c r="E28" s="31">
        <v>1</v>
      </c>
      <c r="F28" s="31">
        <v>3</v>
      </c>
      <c r="G28" s="31"/>
      <c r="H28" s="31">
        <v>2</v>
      </c>
      <c r="I28" s="31"/>
      <c r="J28" s="31">
        <v>3</v>
      </c>
      <c r="K28" s="31"/>
      <c r="L28" s="31"/>
      <c r="M28" s="31"/>
      <c r="N28" s="31"/>
      <c r="O28" s="31">
        <v>2</v>
      </c>
      <c r="P28" s="31"/>
      <c r="Q28" s="31"/>
      <c r="R28" s="15">
        <f t="shared" si="0"/>
        <v>2105.8200000000002</v>
      </c>
    </row>
    <row r="29" spans="1:18" ht="110.25" x14ac:dyDescent="0.25">
      <c r="A29" s="8">
        <v>21</v>
      </c>
      <c r="B29" s="30" t="s">
        <v>45</v>
      </c>
      <c r="C29" s="31"/>
      <c r="D29" s="31"/>
      <c r="E29" s="31"/>
      <c r="F29" s="31">
        <v>10</v>
      </c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15">
        <f t="shared" si="0"/>
        <v>1956.7</v>
      </c>
    </row>
    <row r="30" spans="1:18" ht="47.25" x14ac:dyDescent="0.25">
      <c r="A30" s="8">
        <v>22</v>
      </c>
      <c r="B30" s="9" t="s">
        <v>22</v>
      </c>
      <c r="C30" s="13"/>
      <c r="D30" s="13"/>
      <c r="E30" s="13"/>
      <c r="F30" s="13">
        <v>2</v>
      </c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5">
        <f t="shared" si="0"/>
        <v>391.34</v>
      </c>
    </row>
    <row r="31" spans="1:18" ht="31.5" x14ac:dyDescent="0.25">
      <c r="A31" s="8">
        <v>23</v>
      </c>
      <c r="B31" s="30" t="s">
        <v>46</v>
      </c>
      <c r="C31" s="31">
        <v>0</v>
      </c>
      <c r="D31" s="31">
        <v>0</v>
      </c>
      <c r="E31" s="31">
        <v>0</v>
      </c>
      <c r="F31" s="31">
        <v>10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1">
        <v>0</v>
      </c>
      <c r="R31" s="15">
        <f t="shared" si="0"/>
        <v>1956.7</v>
      </c>
    </row>
    <row r="32" spans="1:18" ht="78.75" x14ac:dyDescent="0.25">
      <c r="A32" s="8">
        <v>24</v>
      </c>
      <c r="B32" s="30" t="s">
        <v>47</v>
      </c>
      <c r="C32" s="31"/>
      <c r="D32" s="31"/>
      <c r="E32" s="31"/>
      <c r="F32" s="31">
        <v>6</v>
      </c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15">
        <f t="shared" si="0"/>
        <v>1174.02</v>
      </c>
    </row>
    <row r="33" spans="1:18" ht="48" customHeight="1" x14ac:dyDescent="0.25">
      <c r="A33" s="8">
        <v>25</v>
      </c>
      <c r="B33" s="30" t="s">
        <v>48</v>
      </c>
      <c r="C33" s="31"/>
      <c r="D33" s="31">
        <v>2</v>
      </c>
      <c r="E33" s="31"/>
      <c r="F33" s="31">
        <v>4</v>
      </c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15">
        <f t="shared" si="0"/>
        <v>1067.74</v>
      </c>
    </row>
    <row r="34" spans="1:18" x14ac:dyDescent="0.25">
      <c r="A34" s="8">
        <v>26</v>
      </c>
      <c r="B34" s="30" t="s">
        <v>49</v>
      </c>
      <c r="C34" s="31"/>
      <c r="D34" s="31"/>
      <c r="E34" s="31">
        <v>13</v>
      </c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15">
        <f t="shared" si="0"/>
        <v>2320.5</v>
      </c>
    </row>
    <row r="35" spans="1:18" ht="47.25" x14ac:dyDescent="0.25">
      <c r="A35" s="8">
        <v>27</v>
      </c>
      <c r="B35" s="30" t="s">
        <v>50</v>
      </c>
      <c r="C35" s="31"/>
      <c r="D35" s="31"/>
      <c r="E35" s="31"/>
      <c r="F35" s="31">
        <v>3</v>
      </c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15">
        <f t="shared" si="0"/>
        <v>587.01</v>
      </c>
    </row>
    <row r="36" spans="1:18" ht="78.75" x14ac:dyDescent="0.25">
      <c r="A36" s="8">
        <v>28</v>
      </c>
      <c r="B36" s="30" t="s">
        <v>51</v>
      </c>
      <c r="C36" s="31">
        <v>0</v>
      </c>
      <c r="D36" s="31">
        <v>0</v>
      </c>
      <c r="E36" s="31">
        <v>5</v>
      </c>
      <c r="F36" s="31">
        <v>1</v>
      </c>
      <c r="G36" s="31">
        <v>0</v>
      </c>
      <c r="H36" s="31">
        <v>1</v>
      </c>
      <c r="I36" s="31">
        <v>0</v>
      </c>
      <c r="J36" s="31">
        <v>0</v>
      </c>
      <c r="K36" s="31">
        <v>3</v>
      </c>
      <c r="L36" s="31">
        <v>0</v>
      </c>
      <c r="M36" s="31">
        <v>0</v>
      </c>
      <c r="N36" s="31">
        <v>0</v>
      </c>
      <c r="O36" s="31">
        <v>0</v>
      </c>
      <c r="P36" s="31">
        <v>0</v>
      </c>
      <c r="Q36" s="31">
        <v>0</v>
      </c>
      <c r="R36" s="15">
        <f t="shared" si="0"/>
        <v>2005</v>
      </c>
    </row>
    <row r="37" spans="1:18" ht="78.75" x14ac:dyDescent="0.25">
      <c r="A37" s="8">
        <v>29</v>
      </c>
      <c r="B37" s="30" t="s">
        <v>52</v>
      </c>
      <c r="C37" s="31">
        <v>0</v>
      </c>
      <c r="D37" s="31">
        <v>0</v>
      </c>
      <c r="E37" s="31">
        <v>1</v>
      </c>
      <c r="F37" s="31">
        <v>15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0</v>
      </c>
      <c r="N37" s="31">
        <v>0</v>
      </c>
      <c r="O37" s="31">
        <v>0</v>
      </c>
      <c r="P37" s="31">
        <v>0</v>
      </c>
      <c r="Q37" s="31"/>
      <c r="R37" s="15">
        <f t="shared" si="0"/>
        <v>3113.55</v>
      </c>
    </row>
    <row r="38" spans="1:18" ht="94.5" x14ac:dyDescent="0.25">
      <c r="A38" s="8">
        <v>30</v>
      </c>
      <c r="B38" s="30" t="s">
        <v>53</v>
      </c>
      <c r="C38" s="31"/>
      <c r="D38" s="31"/>
      <c r="E38" s="31">
        <v>7</v>
      </c>
      <c r="F38" s="31"/>
      <c r="G38" s="31">
        <v>1</v>
      </c>
      <c r="H38" s="31"/>
      <c r="I38" s="31"/>
      <c r="J38" s="31"/>
      <c r="K38" s="31"/>
      <c r="L38" s="31"/>
      <c r="M38" s="31"/>
      <c r="N38" s="31"/>
      <c r="O38" s="31">
        <v>2</v>
      </c>
      <c r="P38" s="31"/>
      <c r="Q38" s="31"/>
      <c r="R38" s="15">
        <f t="shared" si="0"/>
        <v>1769.16</v>
      </c>
    </row>
    <row r="39" spans="1:18" x14ac:dyDescent="0.25">
      <c r="A39" s="8">
        <v>31</v>
      </c>
      <c r="B39" s="30" t="s">
        <v>54</v>
      </c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>
        <v>10</v>
      </c>
      <c r="R39" s="15">
        <f t="shared" si="0"/>
        <v>2173.3000000000002</v>
      </c>
    </row>
    <row r="40" spans="1:18" ht="47.25" x14ac:dyDescent="0.25">
      <c r="A40" s="8">
        <v>32</v>
      </c>
      <c r="B40" s="30" t="s">
        <v>55</v>
      </c>
      <c r="C40" s="31"/>
      <c r="D40" s="31"/>
      <c r="E40" s="31"/>
      <c r="F40" s="31"/>
      <c r="G40" s="31"/>
      <c r="H40" s="31">
        <v>8</v>
      </c>
      <c r="I40" s="31"/>
      <c r="J40" s="31"/>
      <c r="K40" s="31"/>
      <c r="L40" s="31"/>
      <c r="M40" s="31"/>
      <c r="N40" s="31"/>
      <c r="O40" s="31"/>
      <c r="P40" s="31"/>
      <c r="Q40" s="31"/>
      <c r="R40" s="15">
        <f t="shared" si="0"/>
        <v>3050.64</v>
      </c>
    </row>
    <row r="41" spans="1:18" x14ac:dyDescent="0.25">
      <c r="A41" s="8">
        <v>33</v>
      </c>
      <c r="B41" s="30">
        <v>122</v>
      </c>
      <c r="C41" s="31"/>
      <c r="D41" s="31"/>
      <c r="E41" s="31">
        <v>20</v>
      </c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15">
        <f t="shared" si="0"/>
        <v>3570</v>
      </c>
    </row>
    <row r="42" spans="1:18" ht="94.5" x14ac:dyDescent="0.25">
      <c r="A42" s="8">
        <v>34</v>
      </c>
      <c r="B42" s="30" t="s">
        <v>56</v>
      </c>
      <c r="C42" s="31"/>
      <c r="D42" s="31"/>
      <c r="E42" s="31"/>
      <c r="F42" s="31">
        <v>10</v>
      </c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>
        <v>0</v>
      </c>
      <c r="R42" s="15">
        <f t="shared" si="0"/>
        <v>1956.7</v>
      </c>
    </row>
    <row r="43" spans="1:18" x14ac:dyDescent="0.25">
      <c r="A43" s="8">
        <v>35</v>
      </c>
      <c r="B43" s="30" t="s">
        <v>57</v>
      </c>
      <c r="C43" s="33"/>
      <c r="D43" s="33"/>
      <c r="E43" s="31"/>
      <c r="F43" s="31">
        <v>21</v>
      </c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15">
        <f t="shared" si="0"/>
        <v>4109.07</v>
      </c>
    </row>
    <row r="44" spans="1:18" ht="47.25" x14ac:dyDescent="0.25">
      <c r="A44" s="8">
        <v>36</v>
      </c>
      <c r="B44" s="34" t="s">
        <v>58</v>
      </c>
      <c r="C44" s="31"/>
      <c r="D44" s="31"/>
      <c r="E44" s="31"/>
      <c r="F44" s="31">
        <v>22</v>
      </c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15">
        <f t="shared" si="0"/>
        <v>4304.74</v>
      </c>
    </row>
    <row r="45" spans="1:18" ht="78.75" x14ac:dyDescent="0.25">
      <c r="A45" s="8">
        <v>37</v>
      </c>
      <c r="B45" s="30" t="s">
        <v>59</v>
      </c>
      <c r="C45" s="31">
        <v>0</v>
      </c>
      <c r="D45" s="31">
        <v>0</v>
      </c>
      <c r="E45" s="31">
        <v>10</v>
      </c>
      <c r="F45" s="31">
        <v>0</v>
      </c>
      <c r="G45" s="31">
        <v>2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0</v>
      </c>
      <c r="O45" s="31">
        <v>0</v>
      </c>
      <c r="P45" s="31">
        <v>0</v>
      </c>
      <c r="Q45" s="31">
        <v>0</v>
      </c>
      <c r="R45" s="15">
        <f t="shared" si="0"/>
        <v>2391</v>
      </c>
    </row>
    <row r="46" spans="1:18" ht="78.75" x14ac:dyDescent="0.25">
      <c r="A46" s="8">
        <v>38</v>
      </c>
      <c r="B46" s="30" t="s">
        <v>60</v>
      </c>
      <c r="C46" s="31">
        <v>0</v>
      </c>
      <c r="D46" s="31">
        <v>0</v>
      </c>
      <c r="E46" s="31">
        <v>0</v>
      </c>
      <c r="F46" s="31">
        <v>0</v>
      </c>
      <c r="G46" s="31">
        <v>8</v>
      </c>
      <c r="H46" s="31">
        <v>0</v>
      </c>
      <c r="I46" s="31">
        <v>0</v>
      </c>
      <c r="J46" s="31">
        <v>0</v>
      </c>
      <c r="K46" s="31">
        <v>0</v>
      </c>
      <c r="L46" s="31">
        <v>8</v>
      </c>
      <c r="M46" s="31">
        <v>0</v>
      </c>
      <c r="N46" s="31">
        <v>0</v>
      </c>
      <c r="O46" s="31">
        <v>0</v>
      </c>
      <c r="P46" s="31">
        <v>0</v>
      </c>
      <c r="Q46" s="31">
        <v>1</v>
      </c>
      <c r="R46" s="15">
        <f t="shared" si="0"/>
        <v>4206.6899999999996</v>
      </c>
    </row>
    <row r="47" spans="1:18" ht="110.25" x14ac:dyDescent="0.25">
      <c r="A47" s="8">
        <v>39</v>
      </c>
      <c r="B47" s="30" t="s">
        <v>24</v>
      </c>
      <c r="C47" s="31">
        <v>0</v>
      </c>
      <c r="D47" s="31">
        <v>0</v>
      </c>
      <c r="E47" s="31">
        <v>25</v>
      </c>
      <c r="F47" s="31">
        <v>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0</v>
      </c>
      <c r="N47" s="31">
        <v>0</v>
      </c>
      <c r="O47" s="31">
        <v>0</v>
      </c>
      <c r="P47" s="31">
        <v>0</v>
      </c>
      <c r="Q47" s="31">
        <v>0</v>
      </c>
      <c r="R47" s="15">
        <f t="shared" si="0"/>
        <v>4462.5</v>
      </c>
    </row>
    <row r="48" spans="1:18" ht="78.75" x14ac:dyDescent="0.25">
      <c r="A48" s="8">
        <v>40</v>
      </c>
      <c r="B48" s="30" t="s">
        <v>61</v>
      </c>
      <c r="C48" s="31"/>
      <c r="D48" s="31"/>
      <c r="E48" s="31">
        <v>3</v>
      </c>
      <c r="F48" s="31">
        <v>4</v>
      </c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15">
        <f t="shared" si="0"/>
        <v>1318.1799999999998</v>
      </c>
    </row>
    <row r="49" spans="1:20" x14ac:dyDescent="0.25">
      <c r="A49" s="8">
        <v>41</v>
      </c>
      <c r="B49" s="30" t="s">
        <v>62</v>
      </c>
      <c r="C49" s="31"/>
      <c r="D49" s="31">
        <v>5</v>
      </c>
      <c r="E49" s="31"/>
      <c r="F49" s="31">
        <v>10</v>
      </c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15">
        <f t="shared" si="0"/>
        <v>2669.35</v>
      </c>
    </row>
    <row r="50" spans="1:20" ht="78.75" x14ac:dyDescent="0.25">
      <c r="A50" s="8">
        <v>42</v>
      </c>
      <c r="B50" s="30" t="s">
        <v>63</v>
      </c>
      <c r="C50" s="31"/>
      <c r="D50" s="31"/>
      <c r="E50" s="31"/>
      <c r="F50" s="31"/>
      <c r="G50" s="31"/>
      <c r="H50" s="31"/>
      <c r="I50" s="31"/>
      <c r="J50" s="31"/>
      <c r="K50" s="31"/>
      <c r="L50" s="31">
        <v>8</v>
      </c>
      <c r="M50" s="31"/>
      <c r="N50" s="31"/>
      <c r="O50" s="31"/>
      <c r="P50" s="31"/>
      <c r="Q50" s="31"/>
      <c r="R50" s="15">
        <f t="shared" si="0"/>
        <v>1565.36</v>
      </c>
    </row>
    <row r="51" spans="1:20" x14ac:dyDescent="0.25">
      <c r="A51" s="8">
        <v>43</v>
      </c>
      <c r="B51" s="30" t="s">
        <v>64</v>
      </c>
      <c r="C51" s="31"/>
      <c r="D51" s="31"/>
      <c r="E51" s="31"/>
      <c r="F51" s="31">
        <v>20</v>
      </c>
      <c r="G51" s="31">
        <v>1</v>
      </c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15">
        <f t="shared" si="0"/>
        <v>4216.3999999999996</v>
      </c>
    </row>
    <row r="52" spans="1:20" ht="31.5" x14ac:dyDescent="0.25">
      <c r="A52" s="8">
        <v>44</v>
      </c>
      <c r="B52" s="35" t="s">
        <v>65</v>
      </c>
      <c r="C52" s="31"/>
      <c r="D52" s="31"/>
      <c r="E52" s="31">
        <v>3</v>
      </c>
      <c r="F52" s="31"/>
      <c r="G52" s="31"/>
      <c r="H52" s="31"/>
      <c r="I52" s="31"/>
      <c r="J52" s="31"/>
      <c r="K52" s="31">
        <v>12</v>
      </c>
      <c r="L52" s="31"/>
      <c r="M52" s="31"/>
      <c r="N52" s="31"/>
      <c r="O52" s="31"/>
      <c r="P52" s="31"/>
      <c r="Q52" s="31">
        <v>1</v>
      </c>
      <c r="R52" s="15">
        <f t="shared" si="0"/>
        <v>2894.83</v>
      </c>
    </row>
    <row r="53" spans="1:20" x14ac:dyDescent="0.25">
      <c r="A53" s="8">
        <v>45</v>
      </c>
      <c r="B53" s="30" t="s">
        <v>23</v>
      </c>
      <c r="C53" s="31"/>
      <c r="D53" s="31"/>
      <c r="E53" s="31"/>
      <c r="F53" s="31"/>
      <c r="G53" s="31"/>
      <c r="H53" s="31"/>
      <c r="I53" s="31"/>
      <c r="J53" s="31"/>
      <c r="K53" s="31">
        <v>3</v>
      </c>
      <c r="L53" s="31"/>
      <c r="M53" s="31"/>
      <c r="N53" s="31"/>
      <c r="O53" s="31"/>
      <c r="P53" s="31"/>
      <c r="Q53" s="31"/>
      <c r="R53" s="15">
        <f t="shared" si="0"/>
        <v>535.5</v>
      </c>
    </row>
    <row r="54" spans="1:20" ht="78.75" x14ac:dyDescent="0.25">
      <c r="A54" s="8">
        <v>46</v>
      </c>
      <c r="B54" s="30" t="s">
        <v>66</v>
      </c>
      <c r="C54" s="31"/>
      <c r="D54" s="31"/>
      <c r="E54" s="31"/>
      <c r="F54" s="31">
        <v>3</v>
      </c>
      <c r="G54" s="31"/>
      <c r="H54" s="31">
        <v>17</v>
      </c>
      <c r="I54" s="31"/>
      <c r="J54" s="31"/>
      <c r="K54" s="31"/>
      <c r="L54" s="31"/>
      <c r="M54" s="31"/>
      <c r="N54" s="31"/>
      <c r="O54" s="31">
        <v>27</v>
      </c>
      <c r="P54" s="31"/>
      <c r="Q54" s="31"/>
      <c r="R54" s="15">
        <f t="shared" si="0"/>
        <v>9994.5299999999988</v>
      </c>
    </row>
    <row r="55" spans="1:20" ht="110.25" x14ac:dyDescent="0.25">
      <c r="A55" s="8">
        <v>47</v>
      </c>
      <c r="B55" s="30" t="s">
        <v>67</v>
      </c>
      <c r="C55" s="31">
        <v>0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7</v>
      </c>
      <c r="P55" s="31">
        <v>0</v>
      </c>
      <c r="Q55" s="31"/>
      <c r="R55" s="15">
        <f t="shared" si="0"/>
        <v>758.31</v>
      </c>
    </row>
    <row r="56" spans="1:20" ht="15.75" customHeight="1" x14ac:dyDescent="0.25">
      <c r="A56" s="8">
        <v>48</v>
      </c>
      <c r="B56" s="30" t="s">
        <v>68</v>
      </c>
      <c r="C56" s="31"/>
      <c r="D56" s="31"/>
      <c r="E56" s="31">
        <v>10</v>
      </c>
      <c r="F56" s="31"/>
      <c r="G56" s="31"/>
      <c r="H56" s="31"/>
      <c r="I56" s="31"/>
      <c r="J56" s="31"/>
      <c r="K56" s="31">
        <v>3</v>
      </c>
      <c r="L56" s="31"/>
      <c r="M56" s="31"/>
      <c r="N56" s="31"/>
      <c r="O56" s="31"/>
      <c r="P56" s="31"/>
      <c r="Q56" s="31"/>
      <c r="R56" s="15">
        <f t="shared" si="0"/>
        <v>2320.5</v>
      </c>
    </row>
    <row r="57" spans="1:20" s="36" customFormat="1" ht="15.75" customHeight="1" x14ac:dyDescent="0.25">
      <c r="A57" s="8">
        <v>49</v>
      </c>
      <c r="B57" s="30" t="s">
        <v>76</v>
      </c>
      <c r="C57" s="31"/>
      <c r="D57" s="31"/>
      <c r="E57" s="31">
        <v>11</v>
      </c>
      <c r="F57" s="31"/>
      <c r="G57" s="31"/>
      <c r="H57" s="31"/>
      <c r="I57" s="31"/>
      <c r="J57" s="31"/>
      <c r="K57" s="31">
        <v>2</v>
      </c>
      <c r="L57" s="31"/>
      <c r="M57" s="31"/>
      <c r="N57" s="31"/>
      <c r="O57" s="31"/>
      <c r="P57" s="31"/>
      <c r="Q57" s="31"/>
      <c r="R57" s="15">
        <f t="shared" si="0"/>
        <v>2320.5</v>
      </c>
      <c r="S57" s="37"/>
    </row>
    <row r="58" spans="1:20" ht="57.75" customHeight="1" x14ac:dyDescent="0.25">
      <c r="A58" s="8">
        <v>50</v>
      </c>
      <c r="B58" s="38" t="s">
        <v>69</v>
      </c>
      <c r="C58" s="31"/>
      <c r="D58" s="31"/>
      <c r="E58" s="31">
        <v>15</v>
      </c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15">
        <f t="shared" si="0"/>
        <v>2677.5</v>
      </c>
    </row>
    <row r="59" spans="1:20" s="36" customFormat="1" ht="57.75" customHeight="1" x14ac:dyDescent="0.25">
      <c r="A59" s="8">
        <v>51</v>
      </c>
      <c r="B59" s="38" t="s">
        <v>70</v>
      </c>
      <c r="C59" s="31"/>
      <c r="D59" s="31"/>
      <c r="E59" s="31">
        <v>10</v>
      </c>
      <c r="F59" s="31"/>
      <c r="G59" s="31"/>
      <c r="H59" s="31">
        <v>1</v>
      </c>
      <c r="I59" s="31"/>
      <c r="J59" s="31"/>
      <c r="K59" s="31"/>
      <c r="L59" s="31"/>
      <c r="M59" s="31"/>
      <c r="N59" s="31"/>
      <c r="O59" s="31"/>
      <c r="P59" s="31"/>
      <c r="Q59" s="31">
        <v>5</v>
      </c>
      <c r="R59" s="15">
        <f t="shared" si="0"/>
        <v>3252.98</v>
      </c>
      <c r="S59" s="37"/>
    </row>
    <row r="60" spans="1:20" s="36" customFormat="1" ht="57.75" customHeight="1" x14ac:dyDescent="0.25">
      <c r="A60" s="8">
        <v>52</v>
      </c>
      <c r="B60" s="38" t="s">
        <v>75</v>
      </c>
      <c r="C60" s="31"/>
      <c r="D60" s="31"/>
      <c r="E60" s="31"/>
      <c r="F60" s="31">
        <v>10</v>
      </c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15">
        <f t="shared" si="0"/>
        <v>1956.7</v>
      </c>
      <c r="S60" s="37"/>
    </row>
    <row r="61" spans="1:20" s="36" customFormat="1" ht="57.75" customHeight="1" x14ac:dyDescent="0.25">
      <c r="A61" s="8">
        <v>53</v>
      </c>
      <c r="B61" s="38" t="s">
        <v>71</v>
      </c>
      <c r="C61" s="31"/>
      <c r="D61" s="31"/>
      <c r="E61" s="31">
        <v>26</v>
      </c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15">
        <f t="shared" si="0"/>
        <v>4641</v>
      </c>
      <c r="S61" s="37"/>
    </row>
    <row r="62" spans="1:20" s="36" customFormat="1" ht="57.75" customHeight="1" x14ac:dyDescent="0.25">
      <c r="A62" s="8">
        <v>54</v>
      </c>
      <c r="B62" s="38" t="s">
        <v>72</v>
      </c>
      <c r="C62" s="31"/>
      <c r="D62" s="31"/>
      <c r="E62" s="31">
        <v>2</v>
      </c>
      <c r="F62" s="31"/>
      <c r="G62" s="31"/>
      <c r="H62" s="31"/>
      <c r="I62" s="31"/>
      <c r="J62" s="31"/>
      <c r="K62" s="31">
        <v>1</v>
      </c>
      <c r="L62" s="31"/>
      <c r="M62" s="31"/>
      <c r="N62" s="31"/>
      <c r="O62" s="31"/>
      <c r="P62" s="31"/>
      <c r="Q62" s="31"/>
      <c r="R62" s="15">
        <f t="shared" si="0"/>
        <v>535.5</v>
      </c>
      <c r="S62" s="37"/>
    </row>
    <row r="63" spans="1:20" ht="94.5" x14ac:dyDescent="0.25">
      <c r="A63" s="8">
        <v>55</v>
      </c>
      <c r="B63" s="30" t="s">
        <v>73</v>
      </c>
      <c r="C63" s="31">
        <v>7</v>
      </c>
      <c r="D63" s="31"/>
      <c r="E63" s="31">
        <v>15</v>
      </c>
      <c r="F63" s="31"/>
      <c r="G63" s="31"/>
      <c r="H63" s="31"/>
      <c r="I63" s="31">
        <v>5</v>
      </c>
      <c r="J63" s="31">
        <v>1</v>
      </c>
      <c r="K63" s="31"/>
      <c r="L63" s="31"/>
      <c r="M63" s="31"/>
      <c r="N63" s="31"/>
      <c r="O63" s="31"/>
      <c r="P63" s="31"/>
      <c r="Q63" s="31"/>
      <c r="R63" s="15">
        <f t="shared" si="0"/>
        <v>4123.6399999999994</v>
      </c>
    </row>
    <row r="64" spans="1:20" s="6" customFormat="1" x14ac:dyDescent="0.25">
      <c r="A64" s="10"/>
      <c r="B64" s="12" t="s">
        <v>17</v>
      </c>
      <c r="C64" s="16">
        <f>SUM(C9:C63)</f>
        <v>7</v>
      </c>
      <c r="D64" s="16">
        <f>SUM(D9:D63)</f>
        <v>13</v>
      </c>
      <c r="E64" s="16">
        <f t="shared" ref="E64:Q64" si="1">SUM(E9:E63)</f>
        <v>259</v>
      </c>
      <c r="F64" s="16">
        <f t="shared" si="1"/>
        <v>265</v>
      </c>
      <c r="G64" s="16">
        <f t="shared" si="1"/>
        <v>36</v>
      </c>
      <c r="H64" s="16">
        <f t="shared" si="1"/>
        <v>55</v>
      </c>
      <c r="I64" s="16">
        <f t="shared" si="1"/>
        <v>9</v>
      </c>
      <c r="J64" s="16">
        <f t="shared" si="1"/>
        <v>4</v>
      </c>
      <c r="K64" s="16">
        <f t="shared" si="1"/>
        <v>51</v>
      </c>
      <c r="L64" s="16">
        <f t="shared" si="1"/>
        <v>27</v>
      </c>
      <c r="M64" s="16">
        <f>SUM(M9:M63)</f>
        <v>0</v>
      </c>
      <c r="N64" s="16">
        <f t="shared" si="1"/>
        <v>0</v>
      </c>
      <c r="O64" s="16">
        <f t="shared" si="1"/>
        <v>40</v>
      </c>
      <c r="P64" s="16">
        <f t="shared" si="1"/>
        <v>3</v>
      </c>
      <c r="Q64" s="16">
        <f t="shared" si="1"/>
        <v>47</v>
      </c>
      <c r="R64" s="15">
        <f>ROUND(C64*$C$8,2)+ROUND(D64*$D$8,2)+ROUND(E64*$E$8,2)+ROUND(F64*$F$8,2)+ROUND(G64*$G$8,2)+ROUND(H64*$H$8,2)+ROUND(J64*$J$8,2)+ROUND(K64*$K$8,2)+ROUND(L64*$L$8,2)+ROUND(M64*$M$8,2)+ROUND(N64*$N$8,2)+ROUND(O64*$O$8,2)+ROUND(P64*$P$8,2)+ROUND(Q64*$Q$8,2)+ROUND(I64*$I$8,2)</f>
        <v>163338.51</v>
      </c>
      <c r="S64" s="5"/>
      <c r="T64" s="6">
        <f>SUM(R9:R63)</f>
        <v>163338.51</v>
      </c>
    </row>
    <row r="65" spans="1:19" s="6" customFormat="1" x14ac:dyDescent="0.25">
      <c r="A65" s="17"/>
      <c r="B65" s="5"/>
      <c r="C65" s="6">
        <f>C64*C8</f>
        <v>758.31</v>
      </c>
      <c r="D65" s="6">
        <f t="shared" ref="D65:Q65" si="2">D64*D8</f>
        <v>1852.89</v>
      </c>
      <c r="E65" s="6">
        <f t="shared" si="2"/>
        <v>46231.5</v>
      </c>
      <c r="F65" s="6">
        <f t="shared" si="2"/>
        <v>51852.549999999996</v>
      </c>
      <c r="G65" s="6">
        <f t="shared" si="2"/>
        <v>10908</v>
      </c>
      <c r="H65" s="6">
        <f t="shared" si="2"/>
        <v>20973.149999999998</v>
      </c>
      <c r="I65" s="6">
        <f t="shared" si="2"/>
        <v>1021.5</v>
      </c>
      <c r="J65" s="6">
        <f t="shared" si="2"/>
        <v>481.32</v>
      </c>
      <c r="K65" s="6">
        <f t="shared" si="2"/>
        <v>9103.5</v>
      </c>
      <c r="L65" s="6">
        <f t="shared" si="2"/>
        <v>5283.0899999999992</v>
      </c>
      <c r="M65" s="6">
        <f t="shared" si="2"/>
        <v>0</v>
      </c>
      <c r="N65" s="6">
        <f t="shared" si="2"/>
        <v>0</v>
      </c>
      <c r="O65" s="6">
        <f t="shared" si="2"/>
        <v>4333.2</v>
      </c>
      <c r="P65" s="6">
        <f t="shared" si="2"/>
        <v>324.99</v>
      </c>
      <c r="Q65" s="6">
        <f t="shared" si="2"/>
        <v>10214.51</v>
      </c>
    </row>
    <row r="66" spans="1:19" s="6" customFormat="1" x14ac:dyDescent="0.25">
      <c r="A66" s="17"/>
      <c r="B66" s="5"/>
    </row>
    <row r="67" spans="1:19" s="6" customFormat="1" x14ac:dyDescent="0.25">
      <c r="A67" s="17"/>
      <c r="B67" s="5"/>
    </row>
    <row r="68" spans="1:19" s="6" customFormat="1" x14ac:dyDescent="0.25">
      <c r="A68" s="17"/>
      <c r="B68" s="5"/>
    </row>
    <row r="69" spans="1:19" s="6" customFormat="1" x14ac:dyDescent="0.25">
      <c r="A69" s="17"/>
      <c r="B69" s="5"/>
    </row>
    <row r="70" spans="1:19" s="7" customFormat="1" x14ac:dyDescent="0.25">
      <c r="A70" s="17"/>
      <c r="B70" s="4"/>
    </row>
    <row r="71" spans="1:19" x14ac:dyDescent="0.25">
      <c r="A71" s="18"/>
      <c r="B71" s="2"/>
      <c r="C71" s="27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1:19" x14ac:dyDescent="0.25">
      <c r="A72" s="14"/>
      <c r="B72" s="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</row>
  </sheetData>
  <mergeCells count="14">
    <mergeCell ref="E2:K2"/>
    <mergeCell ref="R5:R8"/>
    <mergeCell ref="E5:E7"/>
    <mergeCell ref="F5:F7"/>
    <mergeCell ref="A5:A7"/>
    <mergeCell ref="B5:B7"/>
    <mergeCell ref="O5:Q5"/>
    <mergeCell ref="O6:O7"/>
    <mergeCell ref="P6:P7"/>
    <mergeCell ref="Q6:Q7"/>
    <mergeCell ref="G5:G7"/>
    <mergeCell ref="H5:H7"/>
    <mergeCell ref="J5:J7"/>
    <mergeCell ref="K5:K7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1"/>
  <sheetViews>
    <sheetView tabSelected="1" topLeftCell="B1" workbookViewId="0">
      <selection activeCell="B34" sqref="A34:XFD34"/>
    </sheetView>
  </sheetViews>
  <sheetFormatPr defaultRowHeight="15" x14ac:dyDescent="0.25"/>
  <cols>
    <col min="2" max="2" width="41.140625" customWidth="1"/>
    <col min="20" max="20" width="14.140625" customWidth="1"/>
  </cols>
  <sheetData>
    <row r="1" spans="1:21" ht="15.75" thickBot="1" x14ac:dyDescent="0.3"/>
    <row r="2" spans="1:21" ht="15.75" x14ac:dyDescent="0.25">
      <c r="A2" s="75" t="s">
        <v>0</v>
      </c>
      <c r="B2" s="69" t="s">
        <v>78</v>
      </c>
      <c r="C2" s="67" t="s">
        <v>16</v>
      </c>
      <c r="D2" s="67" t="s">
        <v>3</v>
      </c>
      <c r="E2" s="67" t="s">
        <v>4</v>
      </c>
      <c r="F2" s="67" t="s">
        <v>2</v>
      </c>
      <c r="G2" s="67" t="s">
        <v>12</v>
      </c>
      <c r="H2" s="67" t="s">
        <v>5</v>
      </c>
      <c r="I2" s="67" t="s">
        <v>25</v>
      </c>
      <c r="J2" s="67" t="s">
        <v>14</v>
      </c>
      <c r="K2" s="67" t="s">
        <v>7</v>
      </c>
      <c r="L2" s="67" t="s">
        <v>13</v>
      </c>
      <c r="M2" s="67" t="s">
        <v>79</v>
      </c>
      <c r="N2" s="67" t="s">
        <v>80</v>
      </c>
      <c r="O2" s="67" t="s">
        <v>15</v>
      </c>
      <c r="P2" s="67" t="s">
        <v>6</v>
      </c>
      <c r="Q2" s="69" t="s">
        <v>8</v>
      </c>
      <c r="R2" s="69"/>
      <c r="S2" s="69"/>
      <c r="T2" s="70" t="s">
        <v>81</v>
      </c>
    </row>
    <row r="3" spans="1:21" x14ac:dyDescent="0.25">
      <c r="A3" s="76"/>
      <c r="B3" s="77"/>
      <c r="C3" s="68"/>
      <c r="D3" s="68"/>
      <c r="E3" s="74"/>
      <c r="F3" s="74"/>
      <c r="G3" s="74"/>
      <c r="H3" s="74"/>
      <c r="I3" s="74"/>
      <c r="J3" s="74"/>
      <c r="K3" s="74"/>
      <c r="L3" s="68"/>
      <c r="M3" s="68"/>
      <c r="N3" s="68"/>
      <c r="O3" s="68"/>
      <c r="P3" s="68"/>
      <c r="Q3" s="72" t="s">
        <v>9</v>
      </c>
      <c r="R3" s="72" t="s">
        <v>10</v>
      </c>
      <c r="S3" s="72" t="s">
        <v>11</v>
      </c>
      <c r="T3" s="71"/>
    </row>
    <row r="4" spans="1:21" x14ac:dyDescent="0.25">
      <c r="A4" s="76"/>
      <c r="B4" s="78"/>
      <c r="C4" s="68"/>
      <c r="D4" s="68"/>
      <c r="E4" s="74"/>
      <c r="F4" s="74"/>
      <c r="G4" s="74"/>
      <c r="H4" s="74"/>
      <c r="I4" s="74"/>
      <c r="J4" s="74"/>
      <c r="K4" s="74"/>
      <c r="L4" s="68"/>
      <c r="M4" s="68"/>
      <c r="N4" s="68"/>
      <c r="O4" s="68"/>
      <c r="P4" s="68"/>
      <c r="Q4" s="73"/>
      <c r="R4" s="73"/>
      <c r="S4" s="73"/>
      <c r="T4" s="71"/>
    </row>
    <row r="5" spans="1:21" s="39" customFormat="1" x14ac:dyDescent="0.25"/>
    <row r="6" spans="1:21" s="80" customFormat="1" ht="60" x14ac:dyDescent="0.25">
      <c r="A6" s="39">
        <v>1</v>
      </c>
      <c r="B6" s="50" t="s">
        <v>91</v>
      </c>
      <c r="C6" s="81"/>
      <c r="D6" s="81"/>
      <c r="E6" s="81">
        <v>17</v>
      </c>
      <c r="F6" s="81"/>
      <c r="G6" s="81">
        <v>5</v>
      </c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</row>
    <row r="7" spans="1:21" s="36" customFormat="1" ht="63" x14ac:dyDescent="0.25">
      <c r="A7" s="40"/>
      <c r="B7" s="11" t="s">
        <v>77</v>
      </c>
      <c r="C7" s="41"/>
      <c r="D7" s="41"/>
      <c r="E7" s="41"/>
      <c r="F7" s="41"/>
      <c r="G7" s="41"/>
      <c r="H7" s="41">
        <v>3</v>
      </c>
      <c r="I7" s="41"/>
      <c r="J7" s="41"/>
      <c r="K7" s="41"/>
      <c r="L7" s="41"/>
      <c r="M7" s="41"/>
      <c r="N7" s="41"/>
      <c r="O7" s="41"/>
      <c r="P7" s="41"/>
      <c r="Q7" s="41">
        <v>3</v>
      </c>
      <c r="R7" s="41">
        <v>3</v>
      </c>
      <c r="S7" s="41">
        <v>3</v>
      </c>
      <c r="T7" s="41"/>
      <c r="U7" s="37"/>
    </row>
    <row r="8" spans="1:21" s="42" customFormat="1" ht="63" x14ac:dyDescent="0.25">
      <c r="A8" s="43"/>
      <c r="B8" s="44" t="s">
        <v>82</v>
      </c>
      <c r="C8" s="40">
        <v>0</v>
      </c>
      <c r="D8" s="40">
        <v>0</v>
      </c>
      <c r="E8" s="40">
        <v>15</v>
      </c>
      <c r="F8" s="40">
        <v>4</v>
      </c>
      <c r="G8" s="40">
        <v>0</v>
      </c>
      <c r="H8" s="40">
        <v>0</v>
      </c>
      <c r="I8" s="40">
        <v>5</v>
      </c>
      <c r="J8" s="40">
        <v>0</v>
      </c>
      <c r="K8" s="40">
        <v>1</v>
      </c>
      <c r="L8" s="40">
        <v>0</v>
      </c>
      <c r="M8" s="40">
        <v>0</v>
      </c>
      <c r="N8" s="40">
        <v>0</v>
      </c>
      <c r="O8" s="40">
        <v>0</v>
      </c>
      <c r="P8" s="40">
        <v>0</v>
      </c>
      <c r="Q8" s="40">
        <v>0</v>
      </c>
      <c r="R8" s="40">
        <v>0</v>
      </c>
      <c r="S8" s="40">
        <v>0</v>
      </c>
      <c r="T8" s="40"/>
      <c r="U8" s="43"/>
    </row>
    <row r="9" spans="1:21" s="100" customFormat="1" ht="63" x14ac:dyDescent="0.25">
      <c r="A9" s="108">
        <v>1</v>
      </c>
      <c r="B9" s="107" t="s">
        <v>104</v>
      </c>
      <c r="C9" s="107"/>
      <c r="D9" s="107"/>
      <c r="E9" s="107"/>
      <c r="F9" s="109">
        <v>10</v>
      </c>
      <c r="G9" s="107"/>
      <c r="H9" s="107"/>
      <c r="I9" s="107"/>
      <c r="J9" s="107"/>
      <c r="K9" s="107"/>
      <c r="L9" s="107"/>
      <c r="M9" s="107"/>
      <c r="N9" s="107"/>
      <c r="O9" s="106"/>
      <c r="P9" s="106"/>
      <c r="Q9" s="106"/>
      <c r="R9" s="106"/>
      <c r="S9" s="106"/>
      <c r="T9" s="106"/>
      <c r="U9" s="104"/>
    </row>
    <row r="10" spans="1:21" s="46" customFormat="1" ht="57.75" customHeight="1" x14ac:dyDescent="0.25">
      <c r="A10" s="47"/>
      <c r="B10" s="44" t="s">
        <v>92</v>
      </c>
      <c r="C10" s="40">
        <v>0</v>
      </c>
      <c r="D10" s="40">
        <v>0</v>
      </c>
      <c r="E10" s="40">
        <v>0</v>
      </c>
      <c r="F10" s="40">
        <v>20</v>
      </c>
      <c r="G10" s="40">
        <v>0</v>
      </c>
      <c r="H10" s="40">
        <v>0</v>
      </c>
      <c r="I10" s="40">
        <v>0</v>
      </c>
      <c r="J10" s="40">
        <v>0</v>
      </c>
      <c r="K10" s="40">
        <v>3</v>
      </c>
      <c r="L10" s="40">
        <v>0</v>
      </c>
      <c r="M10" s="40">
        <v>0</v>
      </c>
      <c r="N10" s="40">
        <v>0</v>
      </c>
      <c r="O10" s="40">
        <v>0</v>
      </c>
      <c r="P10" s="40">
        <v>0</v>
      </c>
      <c r="Q10" s="40"/>
      <c r="R10" s="40"/>
      <c r="S10" s="40"/>
      <c r="T10" s="40"/>
      <c r="U10" s="47"/>
    </row>
    <row r="11" spans="1:21" s="46" customFormat="1" ht="57.75" customHeight="1" x14ac:dyDescent="0.25">
      <c r="A11" s="47">
        <v>1</v>
      </c>
      <c r="B11" s="44" t="s">
        <v>40</v>
      </c>
      <c r="C11" s="40"/>
      <c r="D11" s="40"/>
      <c r="E11" s="40"/>
      <c r="F11" s="40">
        <v>6</v>
      </c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7"/>
    </row>
    <row r="12" spans="1:21" s="46" customFormat="1" ht="57.75" customHeight="1" x14ac:dyDescent="0.25">
      <c r="A12" s="86">
        <v>1</v>
      </c>
      <c r="B12" s="45" t="s">
        <v>97</v>
      </c>
      <c r="C12" s="39"/>
      <c r="D12" s="39"/>
      <c r="E12" s="39"/>
      <c r="F12" s="40">
        <v>10</v>
      </c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84"/>
    </row>
    <row r="13" spans="1:21" s="46" customFormat="1" ht="15.75" x14ac:dyDescent="0.25">
      <c r="A13" s="40">
        <v>1</v>
      </c>
      <c r="B13" s="45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7"/>
    </row>
    <row r="14" spans="1:21" s="46" customFormat="1" ht="63" x14ac:dyDescent="0.25">
      <c r="A14" s="47"/>
      <c r="B14" s="45" t="s">
        <v>43</v>
      </c>
      <c r="C14" s="40">
        <v>0</v>
      </c>
      <c r="D14" s="40">
        <v>0</v>
      </c>
      <c r="E14" s="40">
        <v>0</v>
      </c>
      <c r="F14" s="40">
        <v>3</v>
      </c>
      <c r="G14" s="40">
        <v>0</v>
      </c>
      <c r="H14" s="40">
        <v>0</v>
      </c>
      <c r="I14" s="40">
        <v>0</v>
      </c>
      <c r="J14" s="40">
        <v>0</v>
      </c>
      <c r="K14" s="40">
        <v>1</v>
      </c>
      <c r="L14" s="40">
        <v>0</v>
      </c>
      <c r="M14" s="40">
        <v>0</v>
      </c>
      <c r="N14" s="40">
        <v>0</v>
      </c>
      <c r="O14" s="40">
        <v>0</v>
      </c>
      <c r="P14" s="40">
        <v>0</v>
      </c>
      <c r="Q14" s="40">
        <v>0</v>
      </c>
      <c r="R14" s="40">
        <v>0</v>
      </c>
      <c r="S14" s="40">
        <v>0</v>
      </c>
      <c r="T14" s="40" t="s">
        <v>93</v>
      </c>
      <c r="U14" s="47"/>
    </row>
    <row r="15" spans="1:21" ht="78.75" x14ac:dyDescent="0.25">
      <c r="A15" s="47">
        <v>1</v>
      </c>
      <c r="B15" s="45" t="s">
        <v>83</v>
      </c>
      <c r="C15" s="39"/>
      <c r="D15" s="39"/>
      <c r="E15" s="39"/>
      <c r="F15" s="40">
        <v>8</v>
      </c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46"/>
    </row>
    <row r="16" spans="1:21" s="104" customFormat="1" ht="63" x14ac:dyDescent="0.25">
      <c r="A16" s="105">
        <v>1</v>
      </c>
      <c r="B16" s="102" t="s">
        <v>110</v>
      </c>
      <c r="C16" s="39">
        <v>0</v>
      </c>
      <c r="D16" s="39">
        <v>0</v>
      </c>
      <c r="E16" s="39">
        <v>0</v>
      </c>
      <c r="F16" s="106">
        <v>1</v>
      </c>
      <c r="G16" s="39">
        <v>0</v>
      </c>
      <c r="H16" s="39">
        <v>0</v>
      </c>
      <c r="I16" s="39">
        <v>0</v>
      </c>
      <c r="J16" s="39">
        <v>0</v>
      </c>
      <c r="K16" s="39">
        <v>0</v>
      </c>
      <c r="L16" s="39">
        <v>0</v>
      </c>
      <c r="M16" s="39">
        <v>0</v>
      </c>
      <c r="N16" s="39">
        <v>0</v>
      </c>
      <c r="O16" s="39">
        <v>0</v>
      </c>
      <c r="P16" s="39">
        <v>1</v>
      </c>
      <c r="Q16" s="39">
        <v>0</v>
      </c>
      <c r="R16" s="39">
        <v>0</v>
      </c>
      <c r="S16" s="39">
        <v>0</v>
      </c>
      <c r="T16" s="39"/>
    </row>
    <row r="17" spans="1:21" s="84" customFormat="1" ht="60" x14ac:dyDescent="0.25">
      <c r="A17" s="94"/>
      <c r="B17" s="95" t="s">
        <v>99</v>
      </c>
      <c r="C17" s="94"/>
      <c r="D17" s="94"/>
      <c r="E17" s="96">
        <v>9</v>
      </c>
      <c r="F17" s="94"/>
      <c r="G17" s="94"/>
      <c r="H17" s="94"/>
      <c r="I17" s="94"/>
      <c r="J17" s="96">
        <v>1</v>
      </c>
      <c r="K17" s="94"/>
      <c r="L17" s="94"/>
      <c r="M17" s="94"/>
      <c r="N17" s="94"/>
      <c r="O17" s="94"/>
      <c r="P17" s="94"/>
      <c r="Q17" s="94"/>
      <c r="R17" s="94"/>
      <c r="S17" s="94"/>
      <c r="T17" s="94"/>
      <c r="U17" s="93"/>
    </row>
    <row r="18" spans="1:21" s="46" customFormat="1" ht="63" x14ac:dyDescent="0.25">
      <c r="A18" s="48"/>
      <c r="B18" s="45" t="s">
        <v>84</v>
      </c>
      <c r="C18" s="39"/>
      <c r="D18" s="39"/>
      <c r="E18" s="39"/>
      <c r="F18" s="40">
        <v>9</v>
      </c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>
        <v>9</v>
      </c>
      <c r="R18" s="39">
        <v>9</v>
      </c>
      <c r="S18" s="39">
        <v>9</v>
      </c>
      <c r="T18" s="39"/>
      <c r="U18" s="49"/>
    </row>
    <row r="19" spans="1:21" ht="45" x14ac:dyDescent="0.25">
      <c r="A19" s="46">
        <v>1</v>
      </c>
      <c r="B19" s="50" t="s">
        <v>85</v>
      </c>
      <c r="C19" s="39"/>
      <c r="D19" s="39"/>
      <c r="E19" s="39"/>
      <c r="F19" s="39">
        <v>10</v>
      </c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46"/>
    </row>
    <row r="20" spans="1:21" s="46" customFormat="1" ht="68.25" customHeight="1" x14ac:dyDescent="0.25">
      <c r="B20" s="50" t="s">
        <v>90</v>
      </c>
      <c r="C20" s="39"/>
      <c r="D20" s="39"/>
      <c r="E20" s="39">
        <v>11</v>
      </c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</row>
    <row r="21" spans="1:21" s="85" customFormat="1" ht="27.75" customHeight="1" x14ac:dyDescent="0.25">
      <c r="A21" s="83">
        <v>1</v>
      </c>
      <c r="B21" s="89" t="s">
        <v>98</v>
      </c>
      <c r="C21" s="90"/>
      <c r="D21" s="90"/>
      <c r="E21" s="88">
        <v>2</v>
      </c>
      <c r="F21" s="88">
        <v>6</v>
      </c>
      <c r="G21" s="88"/>
      <c r="H21" s="88"/>
      <c r="I21" s="88"/>
      <c r="J21" s="88"/>
      <c r="K21" s="88"/>
      <c r="L21" s="90"/>
      <c r="M21" s="90"/>
      <c r="N21" s="90"/>
      <c r="O21" s="90"/>
      <c r="P21" s="90"/>
      <c r="Q21" s="89"/>
      <c r="R21" s="89"/>
      <c r="S21" s="89"/>
      <c r="T21" s="91"/>
      <c r="U21" s="87"/>
    </row>
    <row r="22" spans="1:21" s="46" customFormat="1" ht="69.75" customHeight="1" x14ac:dyDescent="0.25">
      <c r="A22" s="46">
        <v>1</v>
      </c>
      <c r="B22" s="50" t="s">
        <v>52</v>
      </c>
      <c r="C22" s="39"/>
      <c r="D22" s="39"/>
      <c r="E22" s="39"/>
      <c r="F22" s="39">
        <v>20</v>
      </c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</row>
    <row r="23" spans="1:21" s="46" customFormat="1" ht="62.25" customHeight="1" x14ac:dyDescent="0.25">
      <c r="A23" s="46">
        <v>1</v>
      </c>
      <c r="B23" s="82" t="s">
        <v>55</v>
      </c>
      <c r="C23" s="39"/>
      <c r="D23" s="39"/>
      <c r="E23" s="39"/>
      <c r="F23" s="39"/>
      <c r="G23" s="39"/>
      <c r="H23" s="39">
        <v>8</v>
      </c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>
        <v>8</v>
      </c>
      <c r="T23" s="39"/>
    </row>
    <row r="24" spans="1:21" s="99" customFormat="1" ht="62.25" customHeight="1" x14ac:dyDescent="0.25">
      <c r="A24" s="101"/>
      <c r="B24" s="102" t="s">
        <v>103</v>
      </c>
      <c r="C24" s="101"/>
      <c r="D24" s="101"/>
      <c r="E24" s="101"/>
      <c r="F24" s="103">
        <v>10</v>
      </c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101"/>
      <c r="S24" s="101"/>
      <c r="T24" s="101"/>
      <c r="U24" s="100"/>
    </row>
    <row r="25" spans="1:21" s="104" customFormat="1" ht="62.25" customHeight="1" x14ac:dyDescent="0.25">
      <c r="A25" s="79">
        <v>1</v>
      </c>
      <c r="B25" s="102" t="s">
        <v>107</v>
      </c>
      <c r="C25" s="106">
        <v>0</v>
      </c>
      <c r="D25" s="106">
        <v>0</v>
      </c>
      <c r="E25" s="106">
        <v>0</v>
      </c>
      <c r="F25" s="108">
        <v>34</v>
      </c>
      <c r="G25" s="106"/>
      <c r="H25" s="106">
        <v>0</v>
      </c>
      <c r="I25" s="106">
        <v>0</v>
      </c>
      <c r="J25" s="106">
        <v>0</v>
      </c>
      <c r="K25" s="106">
        <v>5</v>
      </c>
      <c r="L25" s="106">
        <v>0</v>
      </c>
      <c r="M25" s="106">
        <v>0</v>
      </c>
      <c r="N25" s="106">
        <v>0</v>
      </c>
      <c r="O25" s="106">
        <v>0</v>
      </c>
      <c r="P25" s="106">
        <v>0</v>
      </c>
      <c r="Q25" s="106">
        <v>0</v>
      </c>
      <c r="R25" s="106">
        <v>0</v>
      </c>
      <c r="S25" s="106">
        <v>0</v>
      </c>
      <c r="T25" s="106"/>
    </row>
    <row r="26" spans="1:21" s="93" customFormat="1" ht="62.25" customHeight="1" x14ac:dyDescent="0.25">
      <c r="A26" s="99"/>
      <c r="B26" s="45" t="s">
        <v>102</v>
      </c>
      <c r="C26" s="45"/>
      <c r="D26" s="45"/>
      <c r="E26" s="45">
        <v>20</v>
      </c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39"/>
      <c r="S26" s="39"/>
      <c r="T26" s="39"/>
      <c r="U26" s="99"/>
    </row>
    <row r="27" spans="1:21" s="104" customFormat="1" ht="62.25" customHeight="1" x14ac:dyDescent="0.25">
      <c r="A27" s="104">
        <v>1</v>
      </c>
      <c r="B27" s="102" t="s">
        <v>105</v>
      </c>
      <c r="C27" s="102"/>
      <c r="D27" s="102"/>
      <c r="E27" s="102"/>
      <c r="F27" s="102">
        <v>20</v>
      </c>
      <c r="G27" s="102"/>
      <c r="H27" s="102"/>
      <c r="I27" s="102"/>
      <c r="J27" s="102"/>
      <c r="K27" s="102"/>
      <c r="L27" s="102"/>
      <c r="M27" s="102"/>
      <c r="N27" s="102"/>
      <c r="O27" s="102"/>
      <c r="P27" s="102"/>
      <c r="Q27" s="102"/>
      <c r="R27" s="39"/>
      <c r="S27" s="39"/>
      <c r="T27" s="39"/>
    </row>
    <row r="28" spans="1:21" s="104" customFormat="1" ht="62.25" customHeight="1" x14ac:dyDescent="0.25">
      <c r="B28" s="102" t="s">
        <v>112</v>
      </c>
      <c r="C28" s="102"/>
      <c r="D28" s="102"/>
      <c r="E28" s="102"/>
      <c r="F28" s="102">
        <v>15</v>
      </c>
      <c r="G28" s="102"/>
      <c r="H28" s="102"/>
      <c r="I28" s="102"/>
      <c r="J28" s="102"/>
      <c r="K28" s="102"/>
      <c r="L28" s="102"/>
      <c r="M28" s="102"/>
      <c r="N28" s="102"/>
      <c r="O28" s="102"/>
      <c r="P28" s="102"/>
      <c r="Q28" s="102"/>
      <c r="R28" s="39">
        <v>3</v>
      </c>
      <c r="S28" s="39"/>
      <c r="T28" s="39"/>
    </row>
    <row r="29" spans="1:21" s="93" customFormat="1" ht="63" x14ac:dyDescent="0.25">
      <c r="A29" s="92"/>
      <c r="B29" s="97" t="s">
        <v>101</v>
      </c>
      <c r="C29" s="98"/>
      <c r="D29" s="98"/>
      <c r="E29" s="98"/>
      <c r="F29" s="98">
        <v>8</v>
      </c>
      <c r="G29" s="98"/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2"/>
    </row>
    <row r="30" spans="1:21" ht="45" x14ac:dyDescent="0.25">
      <c r="A30" s="46">
        <v>1</v>
      </c>
      <c r="B30" s="50" t="s">
        <v>86</v>
      </c>
      <c r="C30" s="39">
        <v>0</v>
      </c>
      <c r="D30" s="39">
        <v>0</v>
      </c>
      <c r="E30" s="39">
        <v>8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39">
        <v>0</v>
      </c>
      <c r="S30" s="39">
        <v>0</v>
      </c>
      <c r="T30" s="39"/>
      <c r="U30" s="46"/>
    </row>
    <row r="31" spans="1:21" ht="90" x14ac:dyDescent="0.25">
      <c r="A31" s="46">
        <v>1</v>
      </c>
      <c r="B31" s="50" t="s">
        <v>87</v>
      </c>
      <c r="C31" s="39"/>
      <c r="D31" s="39"/>
      <c r="E31" s="39">
        <v>29</v>
      </c>
      <c r="F31" s="39"/>
      <c r="G31" s="39"/>
      <c r="H31" s="39"/>
      <c r="I31" s="39">
        <v>4</v>
      </c>
      <c r="J31" s="39">
        <v>2</v>
      </c>
      <c r="K31" s="39">
        <v>4</v>
      </c>
      <c r="L31" s="39"/>
      <c r="M31" s="39"/>
      <c r="N31" s="39"/>
      <c r="O31" s="39"/>
      <c r="P31" s="39"/>
      <c r="Q31" s="39"/>
      <c r="R31" s="39"/>
      <c r="S31" s="39"/>
      <c r="T31" s="39"/>
      <c r="U31" s="46"/>
    </row>
    <row r="32" spans="1:21" s="46" customFormat="1" ht="63" x14ac:dyDescent="0.25">
      <c r="A32" s="47">
        <v>1</v>
      </c>
      <c r="B32" s="45" t="s">
        <v>96</v>
      </c>
      <c r="C32" s="40"/>
      <c r="D32" s="40"/>
      <c r="E32" s="40"/>
      <c r="F32" s="40">
        <v>6</v>
      </c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7"/>
    </row>
    <row r="33" spans="1:21" s="46" customFormat="1" ht="59.25" customHeight="1" x14ac:dyDescent="0.25">
      <c r="A33" s="46">
        <v>1</v>
      </c>
      <c r="B33" s="50" t="s">
        <v>94</v>
      </c>
      <c r="C33" s="39"/>
      <c r="D33" s="39"/>
      <c r="E33" s="39"/>
      <c r="F33" s="39">
        <v>15</v>
      </c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>
        <v>5</v>
      </c>
      <c r="R33" s="39"/>
      <c r="S33" s="39">
        <v>5</v>
      </c>
      <c r="T33" s="39"/>
    </row>
    <row r="34" spans="1:21" s="46" customFormat="1" ht="63" x14ac:dyDescent="0.25">
      <c r="A34" s="40">
        <v>1</v>
      </c>
      <c r="B34" s="45" t="s">
        <v>95</v>
      </c>
      <c r="C34" s="40"/>
      <c r="D34" s="40"/>
      <c r="E34" s="40"/>
      <c r="F34" s="40"/>
      <c r="G34" s="40"/>
      <c r="H34" s="40"/>
      <c r="I34" s="40"/>
      <c r="J34" s="40"/>
      <c r="K34" s="40">
        <v>1</v>
      </c>
      <c r="L34" s="40"/>
      <c r="M34" s="40"/>
      <c r="N34" s="40"/>
      <c r="O34" s="40"/>
      <c r="P34" s="40"/>
      <c r="Q34" s="40"/>
      <c r="R34" s="40">
        <v>1</v>
      </c>
      <c r="S34" s="40"/>
      <c r="T34" s="40"/>
      <c r="U34" s="47"/>
    </row>
    <row r="35" spans="1:21" s="104" customFormat="1" ht="78.75" x14ac:dyDescent="0.25">
      <c r="A35" s="79"/>
      <c r="B35" s="102" t="s">
        <v>106</v>
      </c>
      <c r="C35" s="106"/>
      <c r="D35" s="106"/>
      <c r="E35" s="106">
        <v>55</v>
      </c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5"/>
    </row>
    <row r="36" spans="1:21" s="104" customFormat="1" ht="15.75" x14ac:dyDescent="0.25">
      <c r="A36" s="79">
        <v>1</v>
      </c>
      <c r="B36" s="102" t="s">
        <v>111</v>
      </c>
      <c r="C36" s="106"/>
      <c r="D36" s="106">
        <v>4</v>
      </c>
      <c r="E36" s="106">
        <v>2</v>
      </c>
      <c r="F36" s="106">
        <v>10</v>
      </c>
      <c r="G36" s="106"/>
      <c r="H36" s="106"/>
      <c r="I36" s="106"/>
      <c r="J36" s="106"/>
      <c r="K36" s="106">
        <v>9</v>
      </c>
      <c r="L36" s="106"/>
      <c r="M36" s="106"/>
      <c r="N36" s="106"/>
      <c r="O36" s="106">
        <v>9</v>
      </c>
      <c r="P36" s="106"/>
      <c r="Q36" s="106"/>
      <c r="R36" s="106"/>
      <c r="S36" s="106"/>
      <c r="T36" s="106"/>
      <c r="U36" s="105"/>
    </row>
    <row r="37" spans="1:21" s="46" customFormat="1" ht="87.75" customHeight="1" x14ac:dyDescent="0.25">
      <c r="A37" s="47"/>
      <c r="B37" s="45" t="s">
        <v>88</v>
      </c>
      <c r="C37" s="40">
        <v>0</v>
      </c>
      <c r="D37" s="40">
        <v>0</v>
      </c>
      <c r="E37" s="40">
        <v>0</v>
      </c>
      <c r="F37" s="40">
        <v>0</v>
      </c>
      <c r="G37" s="40">
        <v>0</v>
      </c>
      <c r="H37" s="40">
        <v>0</v>
      </c>
      <c r="I37" s="40">
        <v>0</v>
      </c>
      <c r="J37" s="40">
        <v>0</v>
      </c>
      <c r="K37" s="40">
        <v>0</v>
      </c>
      <c r="L37" s="40">
        <v>0</v>
      </c>
      <c r="M37" s="40"/>
      <c r="N37" s="40">
        <v>5</v>
      </c>
      <c r="O37" s="40">
        <v>11</v>
      </c>
      <c r="P37" s="40">
        <v>10</v>
      </c>
      <c r="Q37" s="40">
        <v>0</v>
      </c>
      <c r="R37" s="40">
        <v>5</v>
      </c>
      <c r="S37" s="40">
        <v>26</v>
      </c>
      <c r="T37" s="40"/>
      <c r="U37" s="47"/>
    </row>
    <row r="38" spans="1:21" ht="56.25" customHeight="1" x14ac:dyDescent="0.25">
      <c r="A38" s="46">
        <v>1</v>
      </c>
      <c r="B38" s="50" t="s">
        <v>89</v>
      </c>
      <c r="C38" s="39"/>
      <c r="D38" s="39">
        <v>16</v>
      </c>
      <c r="E38" s="39">
        <v>25</v>
      </c>
      <c r="F38" s="39">
        <v>5</v>
      </c>
      <c r="G38" s="39"/>
      <c r="H38" s="39"/>
      <c r="I38" s="39"/>
      <c r="J38" s="39"/>
      <c r="K38" s="39">
        <v>6</v>
      </c>
      <c r="L38" s="39">
        <v>7</v>
      </c>
      <c r="M38" s="39"/>
      <c r="N38" s="39"/>
      <c r="O38" s="39"/>
      <c r="P38" s="39"/>
      <c r="Q38" s="39">
        <v>2</v>
      </c>
      <c r="R38" s="39"/>
      <c r="S38" s="39">
        <v>2</v>
      </c>
      <c r="T38" s="39"/>
      <c r="U38" s="46"/>
    </row>
    <row r="39" spans="1:21" s="104" customFormat="1" ht="56.25" customHeight="1" x14ac:dyDescent="0.25">
      <c r="B39" s="50" t="s">
        <v>108</v>
      </c>
      <c r="C39" s="39"/>
      <c r="D39" s="39"/>
      <c r="E39" s="39">
        <v>15</v>
      </c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</row>
    <row r="40" spans="1:21" s="104" customFormat="1" ht="56.25" customHeight="1" x14ac:dyDescent="0.25">
      <c r="B40" s="50" t="s">
        <v>109</v>
      </c>
      <c r="C40" s="39"/>
      <c r="D40" s="39"/>
      <c r="E40" s="39"/>
      <c r="F40" s="39">
        <v>30</v>
      </c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</row>
    <row r="41" spans="1:21" s="46" customFormat="1" ht="56.25" customHeight="1" x14ac:dyDescent="0.25">
      <c r="A41" s="93">
        <v>11</v>
      </c>
      <c r="B41" s="50" t="s">
        <v>100</v>
      </c>
      <c r="C41" s="39"/>
      <c r="D41" s="39"/>
      <c r="E41" s="39"/>
      <c r="F41" s="39">
        <v>9</v>
      </c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93"/>
    </row>
  </sheetData>
  <mergeCells count="21">
    <mergeCell ref="F2:F4"/>
    <mergeCell ref="A2:A4"/>
    <mergeCell ref="B2:B4"/>
    <mergeCell ref="C2:C4"/>
    <mergeCell ref="D2:D4"/>
    <mergeCell ref="E2:E4"/>
    <mergeCell ref="T2:T4"/>
    <mergeCell ref="Q3:Q4"/>
    <mergeCell ref="R3:R4"/>
    <mergeCell ref="S3:S4"/>
    <mergeCell ref="G2:G4"/>
    <mergeCell ref="H2:H4"/>
    <mergeCell ref="I2:I4"/>
    <mergeCell ref="J2:J4"/>
    <mergeCell ref="K2:K4"/>
    <mergeCell ref="L2:L4"/>
    <mergeCell ref="M2:M4"/>
    <mergeCell ref="N2:N4"/>
    <mergeCell ref="O2:O4"/>
    <mergeCell ref="P2:P4"/>
    <mergeCell ref="Q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перезарядка</vt:lpstr>
      <vt:lpstr>Лист3</vt:lpstr>
      <vt:lpstr>Лист4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2017-12-01T10:29:47Z</cp:lastPrinted>
  <dcterms:created xsi:type="dcterms:W3CDTF">2015-10-01T06:37:06Z</dcterms:created>
  <dcterms:modified xsi:type="dcterms:W3CDTF">2018-09-21T12:04:34Z</dcterms:modified>
</cp:coreProperties>
</file>