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ОРЛОВА\ЗАВХОЗОВСКАЯ\БЮДЖЕТ2019\СОВМЕСТНЫЕ\МУСОР\"/>
    </mc:Choice>
  </mc:AlternateContent>
  <bookViews>
    <workbookView xWindow="0" yWindow="0" windowWidth="19200" windowHeight="8175" activeTab="1"/>
  </bookViews>
  <sheets>
    <sheet name="Левый+цена" sheetId="3" r:id="rId1"/>
    <sheet name="Правый+цена" sheetId="4" r:id="rId2"/>
  </sheets>
  <calcPr calcId="162913"/>
</workbook>
</file>

<file path=xl/calcChain.xml><?xml version="1.0" encoding="utf-8"?>
<calcChain xmlns="http://schemas.openxmlformats.org/spreadsheetml/2006/main">
  <c r="I5" i="4" l="1"/>
  <c r="I9" i="4"/>
  <c r="I15" i="4"/>
  <c r="I6" i="4"/>
  <c r="I23" i="3"/>
  <c r="I18" i="3"/>
  <c r="I5" i="3"/>
  <c r="I21" i="3"/>
  <c r="I12" i="3"/>
  <c r="I13" i="3"/>
  <c r="C39" i="4" l="1"/>
  <c r="C25" i="3" l="1"/>
  <c r="C27" i="3" s="1"/>
  <c r="I29" i="4" l="1"/>
  <c r="I7" i="4"/>
  <c r="I4" i="3"/>
  <c r="C42" i="4"/>
  <c r="I8" i="4"/>
  <c r="I10" i="4"/>
  <c r="I11" i="4"/>
  <c r="I12" i="4"/>
  <c r="I13" i="4"/>
  <c r="I14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30" i="4"/>
  <c r="I31" i="4"/>
  <c r="I32" i="4"/>
  <c r="I33" i="4"/>
  <c r="I34" i="4"/>
  <c r="I35" i="4"/>
  <c r="I36" i="4"/>
  <c r="I37" i="4"/>
  <c r="I38" i="4"/>
  <c r="I6" i="3"/>
  <c r="I7" i="3"/>
  <c r="I8" i="3"/>
  <c r="I9" i="3"/>
  <c r="I10" i="3"/>
  <c r="I11" i="3"/>
  <c r="I14" i="3"/>
  <c r="I15" i="3"/>
  <c r="I16" i="3"/>
  <c r="I17" i="3"/>
  <c r="I19" i="3"/>
  <c r="I20" i="3"/>
  <c r="I22" i="3"/>
  <c r="I24" i="3"/>
  <c r="I40" i="4" l="1"/>
  <c r="I26" i="3"/>
</calcChain>
</file>

<file path=xl/sharedStrings.xml><?xml version="1.0" encoding="utf-8"?>
<sst xmlns="http://schemas.openxmlformats.org/spreadsheetml/2006/main" count="142" uniqueCount="70">
  <si>
    <t>№пп</t>
  </si>
  <si>
    <t>Наименовани ОУ</t>
  </si>
  <si>
    <t>Объем вывозимых отходов в год, куб.м</t>
  </si>
  <si>
    <t>Наличие собственных контейнеров</t>
  </si>
  <si>
    <t>Объем, куб.м</t>
  </si>
  <si>
    <t>Кол-во, шт.</t>
  </si>
  <si>
    <t>ГБОУ школа №339</t>
  </si>
  <si>
    <t>ГБОУ школа № 345</t>
  </si>
  <si>
    <t>ГБОУ школа №570</t>
  </si>
  <si>
    <t>ГБОУ СОШ №591</t>
  </si>
  <si>
    <t>ГБОУ школа №593</t>
  </si>
  <si>
    <t>0,75</t>
  </si>
  <si>
    <t xml:space="preserve">ГБДОУ  № 6 </t>
  </si>
  <si>
    <t xml:space="preserve">ГБОУ школа-интернат № 22 </t>
  </si>
  <si>
    <t>ГБОУ школа №26</t>
  </si>
  <si>
    <t>ГБДОУ детский сад № 35</t>
  </si>
  <si>
    <t xml:space="preserve">ГБДОУ  детский сад № 45 </t>
  </si>
  <si>
    <t>ГБДОУ детский сад № 131</t>
  </si>
  <si>
    <t>ГБДОУ школа №268</t>
  </si>
  <si>
    <t>ГБДОУ школа №323</t>
  </si>
  <si>
    <t>ГБДОУ школа № 327</t>
  </si>
  <si>
    <t>ГБДОУ лицей № 329</t>
  </si>
  <si>
    <t xml:space="preserve">ГБДОУ детский сад № 122 </t>
  </si>
  <si>
    <t>ГБОУ гимназия №330</t>
  </si>
  <si>
    <t>ГБОУ школа № 332</t>
  </si>
  <si>
    <t xml:space="preserve">ГБОУ школа № 336 </t>
  </si>
  <si>
    <t xml:space="preserve">
ГБОУ лицей № 344 </t>
  </si>
  <si>
    <t>ГБОУ школа № 347</t>
  </si>
  <si>
    <t>ГБОУ школа № 527</t>
  </si>
  <si>
    <t xml:space="preserve">ГБОУ лицей № 572 </t>
  </si>
  <si>
    <t>ГБОУ школа №625</t>
  </si>
  <si>
    <t>ГБОУ школа № 667</t>
  </si>
  <si>
    <t>ГБОУ гимназия № 513</t>
  </si>
  <si>
    <t>ГБДОУ детский сад № 124</t>
  </si>
  <si>
    <t>ГБОУ школа № 337</t>
  </si>
  <si>
    <t>Потребность в контейнерах ТОЛЬКО по 0,75</t>
  </si>
  <si>
    <t>ГБДОУ  детский сад № 111</t>
  </si>
  <si>
    <t>ГБДОУ школа №328</t>
  </si>
  <si>
    <t>ГБОУ школа № 333</t>
  </si>
  <si>
    <t>ГБОУ школа № 498</t>
  </si>
  <si>
    <t>ГБОУ школа № 690</t>
  </si>
  <si>
    <t>ГБОУ школа № 639</t>
  </si>
  <si>
    <t>ГБДОУ детский сад № 143</t>
  </si>
  <si>
    <t>Берег</t>
  </si>
  <si>
    <t>левый</t>
  </si>
  <si>
    <t>правый</t>
  </si>
  <si>
    <t>НМЦК по учреждению</t>
  </si>
  <si>
    <t>Средн.</t>
  </si>
  <si>
    <t>общая</t>
  </si>
  <si>
    <t>ГБОУ школа-интернат № 31</t>
  </si>
  <si>
    <t xml:space="preserve">ГБОУ  начальная школа №689 Невского района 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</si>
  <si>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</si>
  <si>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Государственное бюджетное образовательное учреждение гимназия № 528 Невского района Санкт-Петербурга</t>
  </si>
  <si>
    <t>Государственное бюджетное общеобразовательное учреждение средняя общеобразовательная  школа № 641 с углубленным изучением английского языка Невского района Санкт-Петербурга0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</si>
  <si>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</si>
  <si>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ГБДОУ детский сад № 117 Невского района Санкт-Петербурга</t>
  </si>
  <si>
    <t xml:space="preserve">ГБОУ школа №334    192174, Санкт-Петербург, Антокольский переулок, дом 4, корпус 2, строение 1 
</t>
  </si>
  <si>
    <t>ГБОУ школа №334  192174, Санкт-Петербург, улица Шелгунова, дом 23, литера А</t>
  </si>
  <si>
    <t>ГБОУ школа-интернат № 18</t>
  </si>
  <si>
    <t>ГБОУ школа № 497</t>
  </si>
  <si>
    <t>Государственное бюджетное общеобразовательное учреждение средняя общеобразовательная школа № 574 Невского района Санкт-Петербурга (ШКОЛА: 192076, Санкт-Петербург, Шлиссельбургский пр.,дом 24,корпус.2,литера А)</t>
  </si>
  <si>
    <t>Государственное бюджетное общеобразовательное учреждение средняя общеобразовательная школа № 574 Невского района Санкт-Петербурга (ДЕТ. САД : Санкт-Петербург, муниципальный округ Рыбацкое , территория Усть-Славянка, Советский проспект , дом 36, корпус 3, строение 1)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</si>
  <si>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</t>
  </si>
  <si>
    <t>ГБОУ № 343</t>
  </si>
  <si>
    <t>Государственное бюджетное образовательное учреждение средняя общеобразовательная школа № 691 с углубленным изучением иностранных языков  Невского района Санкт-Петербурга «Невская школа»</t>
  </si>
  <si>
    <t xml:space="preserve">СШОР №2 
</t>
  </si>
  <si>
    <t>ГБДОУ детский сад № 23</t>
  </si>
  <si>
    <t>ГБДОУ детский сад № 108</t>
  </si>
  <si>
    <t>ГБДОУ детский сад № 4</t>
  </si>
  <si>
    <t xml:space="preserve">ВНИМАНИЕ!!! Учреждения, чьи ячейки выделены цветом, просьба внимательно проанализировать данные.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</si>
</sst>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92">
    <xf numFmtId="0" fontId="0" fillId="0" borderId="0" xfId="0"/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0" fillId="0" borderId="0" xfId="0" applyFill="1"/>
    <xf numFmtId="0" fontId="0" fillId="0" borderId="0" xfId="0" applyFill="1" applyAlignment="1">
      <alignment horizontal="left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2" fontId="0" fillId="0" borderId="1" xfId="0" applyNumberFormat="1" applyFill="1" applyBorder="1"/>
    <xf numFmtId="2" fontId="4" fillId="0" borderId="0" xfId="0" applyNumberFormat="1" applyFont="1" applyFill="1"/>
    <xf numFmtId="0" fontId="3" fillId="0" borderId="0" xfId="0" applyFont="1" applyFill="1"/>
    <xf numFmtId="2" fontId="0" fillId="0" borderId="1" xfId="0" applyNumberFormat="1" applyFill="1" applyBorder="1" applyAlignment="1">
      <alignment horizontal="right" vertical="top" wrapText="1"/>
    </xf>
    <xf numFmtId="2" fontId="0" fillId="0" borderId="1" xfId="0" applyNumberForma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vertical="top" wrapText="1"/>
    </xf>
    <xf numFmtId="2" fontId="0" fillId="0" borderId="0" xfId="0" applyNumberFormat="1" applyFill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2" borderId="0" xfId="0" applyFill="1"/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5" xfId="0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9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43" fontId="7" fillId="0" borderId="4" xfId="1" applyFont="1" applyBorder="1"/>
    <xf numFmtId="2" fontId="0" fillId="0" borderId="1" xfId="0" applyNumberForma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0" fillId="0" borderId="1" xfId="0" applyNumberFormat="1" applyFill="1" applyBorder="1" applyAlignment="1">
      <alignment wrapText="1"/>
    </xf>
    <xf numFmtId="2" fontId="5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horizontal="right" wrapText="1"/>
    </xf>
    <xf numFmtId="0" fontId="0" fillId="2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2" fontId="0" fillId="2" borderId="1" xfId="0" applyNumberFormat="1" applyFill="1" applyBorder="1" applyAlignment="1">
      <alignment horizontal="right" wrapText="1"/>
    </xf>
    <xf numFmtId="0" fontId="0" fillId="4" borderId="1" xfId="0" applyFill="1" applyBorder="1" applyAlignment="1">
      <alignment horizontal="left" wrapText="1"/>
    </xf>
    <xf numFmtId="0" fontId="1" fillId="4" borderId="1" xfId="0" applyFont="1" applyFill="1" applyBorder="1" applyAlignment="1">
      <alignment horizontal="left" vertical="top" wrapText="1"/>
    </xf>
    <xf numFmtId="2" fontId="0" fillId="4" borderId="1" xfId="0" applyNumberFormat="1" applyFill="1" applyBorder="1" applyAlignment="1">
      <alignment horizontal="right" vertical="top" wrapText="1"/>
    </xf>
    <xf numFmtId="0" fontId="0" fillId="4" borderId="0" xfId="0" applyFill="1"/>
    <xf numFmtId="0" fontId="1" fillId="4" borderId="1" xfId="0" applyFont="1" applyFill="1" applyBorder="1" applyAlignment="1">
      <alignment horizontal="left" wrapText="1"/>
    </xf>
    <xf numFmtId="2" fontId="0" fillId="4" borderId="1" xfId="0" applyNumberFormat="1" applyFill="1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1" xfId="0" applyFill="1" applyBorder="1" applyAlignment="1">
      <alignment horizontal="right" vertical="top" wrapText="1"/>
    </xf>
    <xf numFmtId="2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5" xfId="0" applyFill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Fill="1" applyBorder="1" applyAlignment="1">
      <alignment horizontal="right" vertical="top"/>
    </xf>
    <xf numFmtId="0" fontId="0" fillId="0" borderId="7" xfId="0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 wrapText="1"/>
    </xf>
    <xf numFmtId="2" fontId="0" fillId="0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 vertical="top" wrapText="1"/>
    </xf>
    <xf numFmtId="0" fontId="0" fillId="4" borderId="1" xfId="0" applyFill="1" applyBorder="1" applyAlignment="1">
      <alignment horizontal="right"/>
    </xf>
    <xf numFmtId="2" fontId="0" fillId="4" borderId="1" xfId="0" applyNumberFormat="1" applyFill="1" applyBorder="1" applyAlignment="1">
      <alignment horizontal="right"/>
    </xf>
    <xf numFmtId="0" fontId="2" fillId="0" borderId="1" xfId="0" applyFont="1" applyFill="1" applyBorder="1" applyAlignment="1">
      <alignment horizontal="right" vertical="top" wrapText="1"/>
    </xf>
    <xf numFmtId="0" fontId="0" fillId="4" borderId="1" xfId="0" applyFill="1" applyBorder="1" applyAlignment="1">
      <alignment horizontal="right" wrapText="1"/>
    </xf>
    <xf numFmtId="0" fontId="5" fillId="3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0" fillId="0" borderId="0" xfId="0" applyFill="1" applyAlignment="1">
      <alignment horizontal="right"/>
    </xf>
    <xf numFmtId="2" fontId="0" fillId="0" borderId="0" xfId="0" applyNumberFormat="1" applyFill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Border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2" workbookViewId="0">
      <selection activeCell="C27" sqref="C27"/>
    </sheetView>
  </sheetViews>
  <sheetFormatPr defaultRowHeight="15.75" x14ac:dyDescent="0.25"/>
  <cols>
    <col min="1" max="1" width="5.28515625" style="6" customWidth="1"/>
    <col min="2" max="2" width="55.85546875" style="4" customWidth="1"/>
    <col min="3" max="3" width="13.7109375" style="3" customWidth="1"/>
    <col min="4" max="4" width="7.85546875" style="3" customWidth="1"/>
    <col min="5" max="6" width="7.42578125" style="3" customWidth="1"/>
    <col min="7" max="7" width="8.85546875" style="3" customWidth="1"/>
    <col min="8" max="8" width="9.140625" style="5"/>
    <col min="9" max="9" width="10.5703125" style="5" bestFit="1" customWidth="1"/>
    <col min="10" max="10" width="9.140625" style="5"/>
    <col min="11" max="11" width="13.28515625" style="5" customWidth="1"/>
    <col min="12" max="16384" width="9.140625" style="5"/>
  </cols>
  <sheetData>
    <row r="1" spans="1:11" ht="55.5" customHeight="1" x14ac:dyDescent="0.25">
      <c r="A1" s="39"/>
      <c r="B1" s="41"/>
      <c r="C1" s="43"/>
      <c r="D1" s="31" t="s">
        <v>3</v>
      </c>
      <c r="E1" s="32"/>
      <c r="F1" s="31" t="s">
        <v>35</v>
      </c>
      <c r="G1" s="32"/>
      <c r="H1" s="37"/>
      <c r="I1" s="35" t="s">
        <v>46</v>
      </c>
    </row>
    <row r="2" spans="1:11" ht="41.25" customHeight="1" x14ac:dyDescent="0.25">
      <c r="A2" s="40" t="s">
        <v>0</v>
      </c>
      <c r="B2" s="42" t="s">
        <v>1</v>
      </c>
      <c r="C2" s="44" t="s">
        <v>2</v>
      </c>
      <c r="D2" s="33"/>
      <c r="E2" s="34"/>
      <c r="F2" s="33"/>
      <c r="G2" s="34"/>
      <c r="H2" s="38" t="s">
        <v>43</v>
      </c>
      <c r="I2" s="36"/>
      <c r="J2" s="5" t="s">
        <v>47</v>
      </c>
      <c r="K2" s="48">
        <v>1593.3333333333333</v>
      </c>
    </row>
    <row r="3" spans="1:11" ht="30" x14ac:dyDescent="0.25">
      <c r="A3" s="9"/>
      <c r="B3" s="10"/>
      <c r="C3" s="1"/>
      <c r="D3" s="1" t="s">
        <v>4</v>
      </c>
      <c r="E3" s="1" t="s">
        <v>5</v>
      </c>
      <c r="F3" s="1" t="s">
        <v>4</v>
      </c>
      <c r="G3" s="1" t="s">
        <v>5</v>
      </c>
      <c r="H3" s="7"/>
      <c r="I3" s="36"/>
    </row>
    <row r="4" spans="1:11" x14ac:dyDescent="0.25">
      <c r="A4" s="9">
        <v>1</v>
      </c>
      <c r="B4" s="10" t="s">
        <v>12</v>
      </c>
      <c r="C4" s="49">
        <v>894.85</v>
      </c>
      <c r="D4" s="50">
        <v>0.75</v>
      </c>
      <c r="E4" s="50">
        <v>3</v>
      </c>
      <c r="F4" s="50">
        <v>0</v>
      </c>
      <c r="G4" s="50">
        <v>0</v>
      </c>
      <c r="H4" s="7" t="s">
        <v>44</v>
      </c>
      <c r="I4" s="11">
        <f>$K$2*C4</f>
        <v>1425794.3333333333</v>
      </c>
    </row>
    <row r="5" spans="1:11" x14ac:dyDescent="0.25">
      <c r="A5" s="27">
        <v>2</v>
      </c>
      <c r="B5" s="28" t="s">
        <v>58</v>
      </c>
      <c r="C5" s="49">
        <v>216</v>
      </c>
      <c r="D5" s="50">
        <v>0</v>
      </c>
      <c r="E5" s="50">
        <v>0</v>
      </c>
      <c r="F5" s="50">
        <v>0.75</v>
      </c>
      <c r="G5" s="50">
        <v>6</v>
      </c>
      <c r="H5" s="7" t="s">
        <v>44</v>
      </c>
      <c r="I5" s="11">
        <f>$K$2*C5</f>
        <v>344160</v>
      </c>
    </row>
    <row r="6" spans="1:11" x14ac:dyDescent="0.25">
      <c r="A6" s="24">
        <v>3</v>
      </c>
      <c r="B6" s="18" t="s">
        <v>49</v>
      </c>
      <c r="C6" s="49">
        <v>99.75</v>
      </c>
      <c r="D6" s="50">
        <v>0</v>
      </c>
      <c r="E6" s="50">
        <v>0</v>
      </c>
      <c r="F6" s="50">
        <v>0.75</v>
      </c>
      <c r="G6" s="50">
        <v>2</v>
      </c>
      <c r="H6" s="7" t="s">
        <v>44</v>
      </c>
      <c r="I6" s="11">
        <f t="shared" ref="I6:I24" si="0">$K$2*C6</f>
        <v>158935</v>
      </c>
    </row>
    <row r="7" spans="1:11" x14ac:dyDescent="0.25">
      <c r="A7" s="24">
        <v>4</v>
      </c>
      <c r="B7" s="10" t="s">
        <v>13</v>
      </c>
      <c r="C7" s="49">
        <v>168</v>
      </c>
      <c r="D7" s="50">
        <v>2.258</v>
      </c>
      <c r="E7" s="50">
        <v>3</v>
      </c>
      <c r="F7" s="50">
        <v>0</v>
      </c>
      <c r="G7" s="50">
        <v>0</v>
      </c>
      <c r="H7" s="7" t="s">
        <v>44</v>
      </c>
      <c r="I7" s="11">
        <f t="shared" si="0"/>
        <v>267680</v>
      </c>
    </row>
    <row r="8" spans="1:11" x14ac:dyDescent="0.25">
      <c r="A8" s="24">
        <v>5</v>
      </c>
      <c r="B8" s="10" t="s">
        <v>20</v>
      </c>
      <c r="C8" s="51">
        <v>101.25</v>
      </c>
      <c r="D8" s="29">
        <v>0</v>
      </c>
      <c r="E8" s="29">
        <v>0</v>
      </c>
      <c r="F8" s="29">
        <v>0.75</v>
      </c>
      <c r="G8" s="29">
        <v>3</v>
      </c>
      <c r="H8" s="7" t="s">
        <v>44</v>
      </c>
      <c r="I8" s="11">
        <f t="shared" si="0"/>
        <v>161325</v>
      </c>
    </row>
    <row r="9" spans="1:11" x14ac:dyDescent="0.25">
      <c r="A9" s="24">
        <v>6</v>
      </c>
      <c r="B9" s="10" t="s">
        <v>37</v>
      </c>
      <c r="C9" s="51">
        <v>115</v>
      </c>
      <c r="D9" s="53" t="s">
        <v>11</v>
      </c>
      <c r="E9" s="29">
        <v>2</v>
      </c>
      <c r="F9" s="29">
        <v>0</v>
      </c>
      <c r="G9" s="29">
        <v>0</v>
      </c>
      <c r="H9" s="7" t="s">
        <v>44</v>
      </c>
      <c r="I9" s="11">
        <f t="shared" si="0"/>
        <v>183233.33333333331</v>
      </c>
    </row>
    <row r="10" spans="1:11" x14ac:dyDescent="0.25">
      <c r="A10" s="24">
        <v>7</v>
      </c>
      <c r="B10" s="10" t="s">
        <v>21</v>
      </c>
      <c r="C10" s="51">
        <v>172.5</v>
      </c>
      <c r="D10" s="29">
        <v>0</v>
      </c>
      <c r="E10" s="29">
        <v>0</v>
      </c>
      <c r="F10" s="29">
        <v>0.75</v>
      </c>
      <c r="G10" s="29">
        <v>2</v>
      </c>
      <c r="H10" s="7" t="s">
        <v>44</v>
      </c>
      <c r="I10" s="11">
        <f t="shared" si="0"/>
        <v>274850</v>
      </c>
    </row>
    <row r="11" spans="1:11" x14ac:dyDescent="0.25">
      <c r="A11" s="24">
        <v>8</v>
      </c>
      <c r="B11" s="10" t="s">
        <v>23</v>
      </c>
      <c r="C11" s="51">
        <v>85</v>
      </c>
      <c r="D11" s="29">
        <v>0.75</v>
      </c>
      <c r="E11" s="29">
        <v>4</v>
      </c>
      <c r="F11" s="29">
        <v>0</v>
      </c>
      <c r="G11" s="29">
        <v>0</v>
      </c>
      <c r="H11" s="7" t="s">
        <v>44</v>
      </c>
      <c r="I11" s="11">
        <f t="shared" si="0"/>
        <v>135433.33333333331</v>
      </c>
    </row>
    <row r="12" spans="1:11" ht="37.5" customHeight="1" x14ac:dyDescent="0.25">
      <c r="A12" s="27">
        <v>9</v>
      </c>
      <c r="B12" s="2" t="s">
        <v>56</v>
      </c>
      <c r="C12" s="51">
        <v>45</v>
      </c>
      <c r="D12" s="29">
        <v>0</v>
      </c>
      <c r="E12" s="29">
        <v>0</v>
      </c>
      <c r="F12" s="29">
        <v>0.75</v>
      </c>
      <c r="G12" s="29">
        <v>2</v>
      </c>
      <c r="H12" s="7" t="s">
        <v>44</v>
      </c>
      <c r="I12" s="11">
        <f t="shared" si="0"/>
        <v>71700</v>
      </c>
    </row>
    <row r="13" spans="1:11" ht="31.5" x14ac:dyDescent="0.25">
      <c r="A13" s="24"/>
      <c r="B13" s="89" t="s">
        <v>57</v>
      </c>
      <c r="C13" s="52">
        <v>69</v>
      </c>
      <c r="D13" s="19">
        <v>0.75</v>
      </c>
      <c r="E13" s="19">
        <v>2</v>
      </c>
      <c r="F13" s="19">
        <v>0</v>
      </c>
      <c r="G13" s="19">
        <v>0</v>
      </c>
      <c r="H13" s="20" t="s">
        <v>44</v>
      </c>
      <c r="I13" s="11">
        <f t="shared" si="0"/>
        <v>109940</v>
      </c>
      <c r="J13" s="13"/>
    </row>
    <row r="14" spans="1:11" x14ac:dyDescent="0.25">
      <c r="A14" s="24">
        <v>10</v>
      </c>
      <c r="B14" s="10" t="s">
        <v>25</v>
      </c>
      <c r="C14" s="51">
        <v>60</v>
      </c>
      <c r="D14" s="29">
        <v>0.75</v>
      </c>
      <c r="E14" s="29">
        <v>4</v>
      </c>
      <c r="F14" s="29">
        <v>0</v>
      </c>
      <c r="G14" s="29">
        <v>0</v>
      </c>
      <c r="H14" s="7" t="s">
        <v>44</v>
      </c>
      <c r="I14" s="11">
        <f t="shared" si="0"/>
        <v>95600</v>
      </c>
    </row>
    <row r="15" spans="1:11" x14ac:dyDescent="0.25">
      <c r="A15" s="24">
        <v>11</v>
      </c>
      <c r="B15" s="10" t="s">
        <v>34</v>
      </c>
      <c r="C15" s="51">
        <v>66.37</v>
      </c>
      <c r="D15" s="53" t="s">
        <v>11</v>
      </c>
      <c r="E15" s="53">
        <v>2</v>
      </c>
      <c r="F15" s="53" t="s">
        <v>11</v>
      </c>
      <c r="G15" s="29">
        <v>1</v>
      </c>
      <c r="H15" s="7" t="s">
        <v>44</v>
      </c>
      <c r="I15" s="11">
        <f t="shared" si="0"/>
        <v>105749.53333333334</v>
      </c>
    </row>
    <row r="16" spans="1:11" x14ac:dyDescent="0.25">
      <c r="A16" s="24">
        <v>12</v>
      </c>
      <c r="B16" s="10" t="s">
        <v>7</v>
      </c>
      <c r="C16" s="51">
        <v>90</v>
      </c>
      <c r="D16" s="29">
        <v>0.75</v>
      </c>
      <c r="E16" s="29">
        <v>2</v>
      </c>
      <c r="F16" s="29">
        <v>0</v>
      </c>
      <c r="G16" s="29">
        <v>0</v>
      </c>
      <c r="H16" s="7" t="s">
        <v>44</v>
      </c>
      <c r="I16" s="11">
        <f t="shared" si="0"/>
        <v>143400</v>
      </c>
    </row>
    <row r="17" spans="1:9" ht="47.25" x14ac:dyDescent="0.25">
      <c r="A17" s="24">
        <v>13</v>
      </c>
      <c r="B17" s="23" t="s">
        <v>54</v>
      </c>
      <c r="C17" s="51">
        <v>114</v>
      </c>
      <c r="D17" s="29">
        <v>0.75</v>
      </c>
      <c r="E17" s="29">
        <v>2</v>
      </c>
      <c r="F17" s="29">
        <v>0</v>
      </c>
      <c r="G17" s="29">
        <v>0</v>
      </c>
      <c r="H17" s="7" t="s">
        <v>44</v>
      </c>
      <c r="I17" s="11">
        <f t="shared" si="0"/>
        <v>181640</v>
      </c>
    </row>
    <row r="18" spans="1:9" x14ac:dyDescent="0.25">
      <c r="A18" s="27">
        <v>14</v>
      </c>
      <c r="B18" s="28" t="s">
        <v>59</v>
      </c>
      <c r="C18" s="51">
        <v>60</v>
      </c>
      <c r="D18" s="29">
        <v>0</v>
      </c>
      <c r="E18" s="29">
        <v>0</v>
      </c>
      <c r="F18" s="29">
        <v>0.75</v>
      </c>
      <c r="G18" s="29">
        <v>2</v>
      </c>
      <c r="H18" s="7" t="s">
        <v>44</v>
      </c>
      <c r="I18" s="11">
        <f t="shared" si="0"/>
        <v>95600</v>
      </c>
    </row>
    <row r="19" spans="1:9" x14ac:dyDescent="0.25">
      <c r="A19" s="27">
        <v>15</v>
      </c>
      <c r="B19" s="10" t="s">
        <v>28</v>
      </c>
      <c r="C19" s="15">
        <v>27</v>
      </c>
      <c r="D19" s="8">
        <v>0.75</v>
      </c>
      <c r="E19" s="8">
        <v>1</v>
      </c>
      <c r="F19" s="8">
        <v>0</v>
      </c>
      <c r="G19" s="8">
        <v>0</v>
      </c>
      <c r="H19" s="7" t="s">
        <v>44</v>
      </c>
      <c r="I19" s="11">
        <f t="shared" si="0"/>
        <v>43020</v>
      </c>
    </row>
    <row r="20" spans="1:9" x14ac:dyDescent="0.25">
      <c r="A20" s="24">
        <v>16</v>
      </c>
      <c r="B20" s="10" t="s">
        <v>8</v>
      </c>
      <c r="C20" s="15">
        <v>168</v>
      </c>
      <c r="D20" s="8">
        <v>0.75</v>
      </c>
      <c r="E20" s="8">
        <v>2</v>
      </c>
      <c r="F20" s="8">
        <v>0</v>
      </c>
      <c r="G20" s="8">
        <v>0</v>
      </c>
      <c r="H20" s="7" t="s">
        <v>44</v>
      </c>
      <c r="I20" s="11">
        <f t="shared" si="0"/>
        <v>267680</v>
      </c>
    </row>
    <row r="21" spans="1:9" ht="94.5" x14ac:dyDescent="0.25">
      <c r="A21" s="27">
        <v>17</v>
      </c>
      <c r="B21" s="28" t="s">
        <v>61</v>
      </c>
      <c r="C21" s="15">
        <v>60</v>
      </c>
      <c r="D21" s="29">
        <v>0</v>
      </c>
      <c r="E21" s="29">
        <v>0</v>
      </c>
      <c r="F21" s="29">
        <v>0.75</v>
      </c>
      <c r="G21" s="29">
        <v>1</v>
      </c>
      <c r="H21" s="7" t="s">
        <v>44</v>
      </c>
      <c r="I21" s="11">
        <f t="shared" si="0"/>
        <v>95600</v>
      </c>
    </row>
    <row r="22" spans="1:9" ht="78.75" x14ac:dyDescent="0.25">
      <c r="A22" s="24"/>
      <c r="B22" s="21" t="s">
        <v>60</v>
      </c>
      <c r="C22" s="15">
        <v>105</v>
      </c>
      <c r="D22" s="22">
        <v>0.75</v>
      </c>
      <c r="E22" s="22">
        <v>1</v>
      </c>
      <c r="F22" s="22">
        <v>0.75</v>
      </c>
      <c r="G22" s="22">
        <v>1</v>
      </c>
      <c r="H22" s="7" t="s">
        <v>44</v>
      </c>
      <c r="I22" s="11">
        <f t="shared" si="0"/>
        <v>167300</v>
      </c>
    </row>
    <row r="23" spans="1:9" ht="78.75" x14ac:dyDescent="0.25">
      <c r="A23" s="27">
        <v>18</v>
      </c>
      <c r="B23" s="28" t="s">
        <v>62</v>
      </c>
      <c r="C23" s="15">
        <v>225</v>
      </c>
      <c r="D23" s="29"/>
      <c r="E23" s="29"/>
      <c r="F23" s="29">
        <v>0.75</v>
      </c>
      <c r="G23" s="29">
        <v>2</v>
      </c>
      <c r="H23" s="7"/>
      <c r="I23" s="11">
        <f t="shared" si="0"/>
        <v>358500</v>
      </c>
    </row>
    <row r="24" spans="1:9" ht="63" x14ac:dyDescent="0.25">
      <c r="A24" s="24">
        <v>19</v>
      </c>
      <c r="B24" s="21" t="s">
        <v>51</v>
      </c>
      <c r="C24" s="15">
        <v>75</v>
      </c>
      <c r="D24" s="22">
        <v>0.75</v>
      </c>
      <c r="E24" s="22">
        <v>2</v>
      </c>
      <c r="F24" s="22">
        <v>0</v>
      </c>
      <c r="G24" s="22">
        <v>0</v>
      </c>
      <c r="H24" s="7" t="s">
        <v>44</v>
      </c>
      <c r="I24" s="11">
        <f t="shared" si="0"/>
        <v>119500</v>
      </c>
    </row>
    <row r="25" spans="1:9" x14ac:dyDescent="0.25">
      <c r="C25" s="17">
        <f>SUM(C4:C24)</f>
        <v>3016.72</v>
      </c>
    </row>
    <row r="26" spans="1:9" x14ac:dyDescent="0.25">
      <c r="H26" s="5" t="s">
        <v>48</v>
      </c>
      <c r="I26" s="12">
        <f>SUM(I4:I24)</f>
        <v>4806640.5333333332</v>
      </c>
    </row>
    <row r="27" spans="1:9" x14ac:dyDescent="0.25">
      <c r="C27" s="3">
        <f>K2*C25</f>
        <v>4806640.5333333332</v>
      </c>
    </row>
  </sheetData>
  <mergeCells count="7">
    <mergeCell ref="D1:E2"/>
    <mergeCell ref="F1:G2"/>
    <mergeCell ref="I1:I3"/>
    <mergeCell ref="H1:H2"/>
    <mergeCell ref="A1:A2"/>
    <mergeCell ref="B1:B2"/>
    <mergeCell ref="C1:C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I2" sqref="I2:I4"/>
    </sheetView>
  </sheetViews>
  <sheetFormatPr defaultRowHeight="15.75" x14ac:dyDescent="0.25"/>
  <cols>
    <col min="1" max="1" width="5.28515625" style="6" customWidth="1"/>
    <col min="2" max="2" width="46" style="4" customWidth="1"/>
    <col min="3" max="3" width="10.28515625" style="66" customWidth="1"/>
    <col min="4" max="4" width="7.85546875" style="66" customWidth="1"/>
    <col min="5" max="6" width="7.42578125" style="66" customWidth="1"/>
    <col min="7" max="7" width="8.85546875" style="66" customWidth="1"/>
    <col min="8" max="8" width="9.140625" style="86"/>
    <col min="9" max="9" width="13.140625" style="86" customWidth="1"/>
    <col min="10" max="16384" width="9.140625" style="5"/>
  </cols>
  <sheetData>
    <row r="1" spans="1:12" ht="15" x14ac:dyDescent="0.25">
      <c r="A1" s="90" t="s">
        <v>69</v>
      </c>
      <c r="B1" s="91"/>
      <c r="C1" s="91"/>
      <c r="D1" s="91"/>
      <c r="E1" s="91"/>
      <c r="F1" s="91"/>
      <c r="G1" s="91"/>
      <c r="H1" s="91"/>
      <c r="I1" s="91"/>
    </row>
    <row r="2" spans="1:12" ht="55.5" customHeight="1" x14ac:dyDescent="0.25">
      <c r="A2" s="39"/>
      <c r="B2" s="41" t="s">
        <v>1</v>
      </c>
      <c r="C2" s="63"/>
      <c r="D2" s="67" t="s">
        <v>3</v>
      </c>
      <c r="E2" s="68"/>
      <c r="F2" s="67" t="s">
        <v>35</v>
      </c>
      <c r="G2" s="68"/>
      <c r="H2" s="69"/>
      <c r="I2" s="63" t="s">
        <v>46</v>
      </c>
    </row>
    <row r="3" spans="1:12" ht="41.25" customHeight="1" x14ac:dyDescent="0.25">
      <c r="A3" s="45" t="s">
        <v>0</v>
      </c>
      <c r="B3" s="47"/>
      <c r="C3" s="63" t="s">
        <v>2</v>
      </c>
      <c r="D3" s="70"/>
      <c r="E3" s="71"/>
      <c r="F3" s="70"/>
      <c r="G3" s="71"/>
      <c r="H3" s="72" t="s">
        <v>43</v>
      </c>
      <c r="I3" s="73"/>
      <c r="K3" s="5" t="s">
        <v>47</v>
      </c>
      <c r="L3" s="5">
        <v>1593.33</v>
      </c>
    </row>
    <row r="4" spans="1:12" ht="30" x14ac:dyDescent="0.25">
      <c r="A4" s="46"/>
      <c r="B4" s="46"/>
      <c r="C4" s="64"/>
      <c r="D4" s="64" t="s">
        <v>4</v>
      </c>
      <c r="E4" s="64" t="s">
        <v>5</v>
      </c>
      <c r="F4" s="64" t="s">
        <v>4</v>
      </c>
      <c r="G4" s="64" t="s">
        <v>5</v>
      </c>
      <c r="H4" s="74"/>
      <c r="I4" s="73"/>
    </row>
    <row r="5" spans="1:12" ht="15" x14ac:dyDescent="0.25">
      <c r="A5" s="30">
        <v>1</v>
      </c>
      <c r="B5" s="30" t="s">
        <v>68</v>
      </c>
      <c r="C5" s="14">
        <v>249.36</v>
      </c>
      <c r="D5" s="64">
        <v>0</v>
      </c>
      <c r="E5" s="64">
        <v>0</v>
      </c>
      <c r="F5" s="64">
        <v>0</v>
      </c>
      <c r="G5" s="64">
        <v>0</v>
      </c>
      <c r="H5" s="74" t="s">
        <v>45</v>
      </c>
      <c r="I5" s="75">
        <f>L3*C5</f>
        <v>397312.76880000002</v>
      </c>
    </row>
    <row r="6" spans="1:12" ht="15" x14ac:dyDescent="0.25">
      <c r="A6" s="30">
        <v>2</v>
      </c>
      <c r="B6" s="30" t="s">
        <v>66</v>
      </c>
      <c r="C6" s="14">
        <v>140</v>
      </c>
      <c r="D6" s="64">
        <v>0.24</v>
      </c>
      <c r="E6" s="64">
        <v>1</v>
      </c>
      <c r="F6" s="64">
        <v>0.75</v>
      </c>
      <c r="G6" s="64">
        <v>1</v>
      </c>
      <c r="H6" s="74" t="s">
        <v>45</v>
      </c>
      <c r="I6" s="75">
        <f>L3*C6</f>
        <v>223066.19999999998</v>
      </c>
    </row>
    <row r="7" spans="1:12" x14ac:dyDescent="0.25">
      <c r="A7" s="9">
        <v>3</v>
      </c>
      <c r="B7" s="10" t="s">
        <v>15</v>
      </c>
      <c r="C7" s="14">
        <v>150</v>
      </c>
      <c r="D7" s="64">
        <v>0</v>
      </c>
      <c r="E7" s="64">
        <v>0</v>
      </c>
      <c r="F7" s="64">
        <v>0.75</v>
      </c>
      <c r="G7" s="64">
        <v>2</v>
      </c>
      <c r="H7" s="74" t="s">
        <v>45</v>
      </c>
      <c r="I7" s="76">
        <f>$L$3*C7</f>
        <v>238999.5</v>
      </c>
    </row>
    <row r="8" spans="1:12" ht="50.25" customHeight="1" x14ac:dyDescent="0.25">
      <c r="A8" s="9">
        <v>4</v>
      </c>
      <c r="B8" s="2" t="s">
        <v>16</v>
      </c>
      <c r="C8" s="14">
        <v>90</v>
      </c>
      <c r="D8" s="64" t="s">
        <v>11</v>
      </c>
      <c r="E8" s="64">
        <v>2</v>
      </c>
      <c r="F8" s="64">
        <v>0</v>
      </c>
      <c r="G8" s="64">
        <v>0</v>
      </c>
      <c r="H8" s="74" t="s">
        <v>45</v>
      </c>
      <c r="I8" s="76">
        <f t="shared" ref="I8:I38" si="0">$L$3*C8</f>
        <v>143399.69999999998</v>
      </c>
    </row>
    <row r="9" spans="1:12" s="60" customFormat="1" ht="50.25" customHeight="1" x14ac:dyDescent="0.25">
      <c r="A9" s="57">
        <v>5</v>
      </c>
      <c r="B9" s="58" t="s">
        <v>67</v>
      </c>
      <c r="C9" s="59">
        <v>286.32</v>
      </c>
      <c r="D9" s="77"/>
      <c r="E9" s="77"/>
      <c r="F9" s="77"/>
      <c r="G9" s="77"/>
      <c r="H9" s="78"/>
      <c r="I9" s="79">
        <f t="shared" si="0"/>
        <v>456202.24559999997</v>
      </c>
    </row>
    <row r="10" spans="1:12" x14ac:dyDescent="0.25">
      <c r="A10" s="9">
        <v>6</v>
      </c>
      <c r="B10" s="10" t="s">
        <v>36</v>
      </c>
      <c r="C10" s="14">
        <v>150</v>
      </c>
      <c r="D10" s="64">
        <v>0</v>
      </c>
      <c r="E10" s="64">
        <v>0</v>
      </c>
      <c r="F10" s="64">
        <v>0.75</v>
      </c>
      <c r="G10" s="64">
        <v>2</v>
      </c>
      <c r="H10" s="74" t="s">
        <v>45</v>
      </c>
      <c r="I10" s="76">
        <f t="shared" si="0"/>
        <v>238999.5</v>
      </c>
    </row>
    <row r="11" spans="1:12" ht="31.5" x14ac:dyDescent="0.25">
      <c r="A11" s="24">
        <v>7</v>
      </c>
      <c r="B11" s="23" t="s">
        <v>55</v>
      </c>
      <c r="C11" s="14">
        <v>180</v>
      </c>
      <c r="D11" s="64">
        <v>0.35</v>
      </c>
      <c r="E11" s="64">
        <v>1</v>
      </c>
      <c r="F11" s="64">
        <v>0.75</v>
      </c>
      <c r="G11" s="64">
        <v>1</v>
      </c>
      <c r="H11" s="74" t="s">
        <v>45</v>
      </c>
      <c r="I11" s="76">
        <f t="shared" si="0"/>
        <v>286799.39999999997</v>
      </c>
    </row>
    <row r="12" spans="1:12" x14ac:dyDescent="0.25">
      <c r="A12" s="24">
        <v>8</v>
      </c>
      <c r="B12" s="10" t="s">
        <v>22</v>
      </c>
      <c r="C12" s="14">
        <v>200</v>
      </c>
      <c r="D12" s="64">
        <v>0.66</v>
      </c>
      <c r="E12" s="64">
        <v>2</v>
      </c>
      <c r="F12" s="64">
        <v>0</v>
      </c>
      <c r="G12" s="64">
        <v>0</v>
      </c>
      <c r="H12" s="74" t="s">
        <v>45</v>
      </c>
      <c r="I12" s="76">
        <f t="shared" si="0"/>
        <v>318666</v>
      </c>
    </row>
    <row r="13" spans="1:12" x14ac:dyDescent="0.25">
      <c r="A13" s="24">
        <v>9</v>
      </c>
      <c r="B13" s="10" t="s">
        <v>33</v>
      </c>
      <c r="C13" s="14">
        <v>146</v>
      </c>
      <c r="D13" s="64"/>
      <c r="E13" s="64"/>
      <c r="F13" s="64" t="s">
        <v>11</v>
      </c>
      <c r="G13" s="64">
        <v>2</v>
      </c>
      <c r="H13" s="74" t="s">
        <v>45</v>
      </c>
      <c r="I13" s="76">
        <f t="shared" si="0"/>
        <v>232626.18</v>
      </c>
    </row>
    <row r="14" spans="1:12" x14ac:dyDescent="0.25">
      <c r="A14" s="24">
        <v>10</v>
      </c>
      <c r="B14" s="10" t="s">
        <v>17</v>
      </c>
      <c r="C14" s="14">
        <v>174</v>
      </c>
      <c r="D14" s="64">
        <v>0.24</v>
      </c>
      <c r="E14" s="64">
        <v>3</v>
      </c>
      <c r="F14" s="64">
        <v>0</v>
      </c>
      <c r="G14" s="64">
        <v>0</v>
      </c>
      <c r="H14" s="74" t="s">
        <v>45</v>
      </c>
      <c r="I14" s="76">
        <f t="shared" si="0"/>
        <v>277239.42</v>
      </c>
    </row>
    <row r="15" spans="1:12" x14ac:dyDescent="0.25">
      <c r="A15" s="27">
        <v>11</v>
      </c>
      <c r="B15" s="28" t="s">
        <v>42</v>
      </c>
      <c r="C15" s="14">
        <v>193.92</v>
      </c>
      <c r="D15" s="64"/>
      <c r="E15" s="64"/>
      <c r="F15" s="64">
        <v>0.75</v>
      </c>
      <c r="G15" s="64">
        <v>2</v>
      </c>
      <c r="H15" s="74"/>
      <c r="I15" s="76">
        <f t="shared" si="0"/>
        <v>308978.55359999998</v>
      </c>
    </row>
    <row r="16" spans="1:12" x14ac:dyDescent="0.25">
      <c r="A16" s="27">
        <v>12</v>
      </c>
      <c r="B16" s="10" t="s">
        <v>14</v>
      </c>
      <c r="C16" s="16">
        <v>78.209999999999994</v>
      </c>
      <c r="D16" s="80">
        <v>0.75</v>
      </c>
      <c r="E16" s="80">
        <v>4</v>
      </c>
      <c r="F16" s="80">
        <v>0</v>
      </c>
      <c r="G16" s="80">
        <v>0</v>
      </c>
      <c r="H16" s="74" t="s">
        <v>45</v>
      </c>
      <c r="I16" s="76">
        <f t="shared" si="0"/>
        <v>124614.33929999998</v>
      </c>
    </row>
    <row r="17" spans="1:9" x14ac:dyDescent="0.25">
      <c r="A17" s="24">
        <v>13</v>
      </c>
      <c r="B17" s="10" t="s">
        <v>18</v>
      </c>
      <c r="C17" s="15">
        <v>95</v>
      </c>
      <c r="D17" s="53">
        <v>0</v>
      </c>
      <c r="E17" s="53">
        <v>0</v>
      </c>
      <c r="F17" s="53">
        <v>0.75</v>
      </c>
      <c r="G17" s="53">
        <v>2</v>
      </c>
      <c r="H17" s="74" t="s">
        <v>45</v>
      </c>
      <c r="I17" s="76">
        <f t="shared" si="0"/>
        <v>151366.35</v>
      </c>
    </row>
    <row r="18" spans="1:9" x14ac:dyDescent="0.25">
      <c r="A18" s="24">
        <v>14</v>
      </c>
      <c r="B18" s="10" t="s">
        <v>19</v>
      </c>
      <c r="C18" s="15">
        <v>110</v>
      </c>
      <c r="D18" s="53">
        <v>0.66</v>
      </c>
      <c r="E18" s="53">
        <v>2</v>
      </c>
      <c r="F18" s="53">
        <v>0</v>
      </c>
      <c r="G18" s="53">
        <v>0</v>
      </c>
      <c r="H18" s="74" t="s">
        <v>45</v>
      </c>
      <c r="I18" s="76">
        <f t="shared" si="0"/>
        <v>175266.3</v>
      </c>
    </row>
    <row r="19" spans="1:9" x14ac:dyDescent="0.25">
      <c r="A19" s="24">
        <v>15</v>
      </c>
      <c r="B19" s="10" t="s">
        <v>24</v>
      </c>
      <c r="C19" s="15">
        <v>108</v>
      </c>
      <c r="D19" s="53">
        <v>6</v>
      </c>
      <c r="E19" s="53">
        <v>1</v>
      </c>
      <c r="F19" s="53">
        <v>0</v>
      </c>
      <c r="G19" s="53">
        <v>0</v>
      </c>
      <c r="H19" s="74" t="s">
        <v>45</v>
      </c>
      <c r="I19" s="76">
        <f t="shared" si="0"/>
        <v>172079.63999999998</v>
      </c>
    </row>
    <row r="20" spans="1:9" x14ac:dyDescent="0.25">
      <c r="A20" s="24">
        <v>16</v>
      </c>
      <c r="B20" s="10" t="s">
        <v>38</v>
      </c>
      <c r="C20" s="15">
        <v>80</v>
      </c>
      <c r="D20" s="53">
        <v>0.75</v>
      </c>
      <c r="E20" s="53">
        <v>2</v>
      </c>
      <c r="F20" s="53">
        <v>0</v>
      </c>
      <c r="G20" s="53">
        <v>0</v>
      </c>
      <c r="H20" s="74" t="s">
        <v>45</v>
      </c>
      <c r="I20" s="76">
        <f t="shared" si="0"/>
        <v>127466.4</v>
      </c>
    </row>
    <row r="21" spans="1:9" x14ac:dyDescent="0.25">
      <c r="A21" s="24">
        <v>17</v>
      </c>
      <c r="B21" s="10" t="s">
        <v>6</v>
      </c>
      <c r="C21" s="15">
        <v>105</v>
      </c>
      <c r="D21" s="53">
        <v>0.75</v>
      </c>
      <c r="E21" s="53">
        <v>1</v>
      </c>
      <c r="F21" s="53">
        <v>0.75</v>
      </c>
      <c r="G21" s="53">
        <v>2</v>
      </c>
      <c r="H21" s="74" t="s">
        <v>45</v>
      </c>
      <c r="I21" s="76">
        <f t="shared" si="0"/>
        <v>167299.65</v>
      </c>
    </row>
    <row r="22" spans="1:9" ht="31.5" x14ac:dyDescent="0.25">
      <c r="A22" s="24">
        <v>18</v>
      </c>
      <c r="B22" s="10" t="s">
        <v>26</v>
      </c>
      <c r="C22" s="15">
        <v>150</v>
      </c>
      <c r="D22" s="53">
        <v>0</v>
      </c>
      <c r="E22" s="53">
        <v>0</v>
      </c>
      <c r="F22" s="53">
        <v>0.75</v>
      </c>
      <c r="G22" s="53">
        <v>2</v>
      </c>
      <c r="H22" s="74" t="s">
        <v>45</v>
      </c>
      <c r="I22" s="76">
        <f t="shared" si="0"/>
        <v>238999.5</v>
      </c>
    </row>
    <row r="23" spans="1:9" s="60" customFormat="1" x14ac:dyDescent="0.25">
      <c r="A23" s="57">
        <v>19</v>
      </c>
      <c r="B23" s="61" t="s">
        <v>63</v>
      </c>
      <c r="C23" s="62">
        <v>166.8</v>
      </c>
      <c r="D23" s="81">
        <v>0</v>
      </c>
      <c r="E23" s="81">
        <v>0</v>
      </c>
      <c r="F23" s="81">
        <v>0</v>
      </c>
      <c r="G23" s="81">
        <v>0</v>
      </c>
      <c r="H23" s="78" t="s">
        <v>45</v>
      </c>
      <c r="I23" s="79">
        <f t="shared" si="0"/>
        <v>265767.44400000002</v>
      </c>
    </row>
    <row r="24" spans="1:9" s="60" customFormat="1" ht="31.5" x14ac:dyDescent="0.25">
      <c r="A24" s="57">
        <v>20</v>
      </c>
      <c r="B24" s="61" t="s">
        <v>65</v>
      </c>
      <c r="C24" s="62">
        <v>9</v>
      </c>
      <c r="D24" s="81">
        <v>0</v>
      </c>
      <c r="E24" s="81">
        <v>0</v>
      </c>
      <c r="F24" s="81">
        <v>0.75</v>
      </c>
      <c r="G24" s="82">
        <v>12</v>
      </c>
      <c r="H24" s="78"/>
      <c r="I24" s="79">
        <f t="shared" si="0"/>
        <v>14339.97</v>
      </c>
    </row>
    <row r="25" spans="1:9" x14ac:dyDescent="0.25">
      <c r="A25" s="24">
        <v>21</v>
      </c>
      <c r="B25" s="10" t="s">
        <v>27</v>
      </c>
      <c r="C25" s="15">
        <v>150</v>
      </c>
      <c r="D25" s="53" t="s">
        <v>11</v>
      </c>
      <c r="E25" s="53">
        <v>2</v>
      </c>
      <c r="F25" s="53">
        <v>0</v>
      </c>
      <c r="G25" s="53">
        <v>0</v>
      </c>
      <c r="H25" s="74" t="s">
        <v>45</v>
      </c>
      <c r="I25" s="76">
        <f t="shared" si="0"/>
        <v>238999.5</v>
      </c>
    </row>
    <row r="26" spans="1:9" x14ac:dyDescent="0.25">
      <c r="A26" s="24">
        <v>22</v>
      </c>
      <c r="B26" s="10" t="s">
        <v>39</v>
      </c>
      <c r="C26" s="15">
        <v>118</v>
      </c>
      <c r="D26" s="53">
        <v>0.75</v>
      </c>
      <c r="E26" s="53">
        <v>0</v>
      </c>
      <c r="F26" s="53">
        <v>0</v>
      </c>
      <c r="G26" s="53">
        <v>2</v>
      </c>
      <c r="H26" s="74" t="s">
        <v>45</v>
      </c>
      <c r="I26" s="76">
        <f t="shared" si="0"/>
        <v>188012.94</v>
      </c>
    </row>
    <row r="27" spans="1:9" x14ac:dyDescent="0.25">
      <c r="A27" s="24">
        <v>23</v>
      </c>
      <c r="B27" s="10" t="s">
        <v>32</v>
      </c>
      <c r="C27" s="15">
        <v>94.5</v>
      </c>
      <c r="D27" s="53">
        <v>0</v>
      </c>
      <c r="E27" s="53">
        <v>0</v>
      </c>
      <c r="F27" s="53" t="s">
        <v>11</v>
      </c>
      <c r="G27" s="53">
        <v>3</v>
      </c>
      <c r="H27" s="74" t="s">
        <v>45</v>
      </c>
      <c r="I27" s="76">
        <f t="shared" si="0"/>
        <v>150569.685</v>
      </c>
    </row>
    <row r="28" spans="1:9" ht="47.25" x14ac:dyDescent="0.25">
      <c r="A28" s="24">
        <v>24</v>
      </c>
      <c r="B28" s="23" t="s">
        <v>52</v>
      </c>
      <c r="C28" s="15">
        <v>165</v>
      </c>
      <c r="D28" s="53">
        <v>0.66</v>
      </c>
      <c r="E28" s="53">
        <v>2</v>
      </c>
      <c r="F28" s="53">
        <v>0</v>
      </c>
      <c r="G28" s="53">
        <v>0</v>
      </c>
      <c r="H28" s="74" t="s">
        <v>45</v>
      </c>
      <c r="I28" s="76">
        <f t="shared" si="0"/>
        <v>262899.45</v>
      </c>
    </row>
    <row r="29" spans="1:9" x14ac:dyDescent="0.25">
      <c r="A29" s="24">
        <v>25</v>
      </c>
      <c r="B29" s="25" t="s">
        <v>29</v>
      </c>
      <c r="C29" s="14">
        <v>72.599999999999994</v>
      </c>
      <c r="D29" s="64">
        <v>0.75</v>
      </c>
      <c r="E29" s="64">
        <v>5</v>
      </c>
      <c r="F29" s="64">
        <v>0</v>
      </c>
      <c r="G29" s="64">
        <v>0</v>
      </c>
      <c r="H29" s="74" t="s">
        <v>45</v>
      </c>
      <c r="I29" s="76">
        <f t="shared" si="0"/>
        <v>115675.75799999999</v>
      </c>
    </row>
    <row r="30" spans="1:9" x14ac:dyDescent="0.25">
      <c r="A30" s="24">
        <v>26</v>
      </c>
      <c r="B30" s="10" t="s">
        <v>9</v>
      </c>
      <c r="C30" s="15">
        <v>56.25</v>
      </c>
      <c r="D30" s="53">
        <v>0</v>
      </c>
      <c r="E30" s="53">
        <v>0</v>
      </c>
      <c r="F30" s="53">
        <v>0.75</v>
      </c>
      <c r="G30" s="53">
        <v>1</v>
      </c>
      <c r="H30" s="74" t="s">
        <v>45</v>
      </c>
      <c r="I30" s="76">
        <f t="shared" si="0"/>
        <v>89624.8125</v>
      </c>
    </row>
    <row r="31" spans="1:9" x14ac:dyDescent="0.25">
      <c r="A31" s="24">
        <v>27</v>
      </c>
      <c r="B31" s="10" t="s">
        <v>10</v>
      </c>
      <c r="C31" s="15">
        <v>119.83</v>
      </c>
      <c r="D31" s="53">
        <v>0.75</v>
      </c>
      <c r="E31" s="53">
        <v>3</v>
      </c>
      <c r="F31" s="53">
        <v>0</v>
      </c>
      <c r="G31" s="53">
        <v>0</v>
      </c>
      <c r="H31" s="74" t="s">
        <v>45</v>
      </c>
      <c r="I31" s="76">
        <f t="shared" si="0"/>
        <v>190928.73389999999</v>
      </c>
    </row>
    <row r="32" spans="1:9" x14ac:dyDescent="0.25">
      <c r="A32" s="24">
        <v>28</v>
      </c>
      <c r="B32" s="10" t="s">
        <v>30</v>
      </c>
      <c r="C32" s="15">
        <v>131.66999999999999</v>
      </c>
      <c r="D32" s="53">
        <v>0</v>
      </c>
      <c r="E32" s="53">
        <v>0</v>
      </c>
      <c r="F32" s="53" t="s">
        <v>11</v>
      </c>
      <c r="G32" s="53">
        <v>4</v>
      </c>
      <c r="H32" s="74" t="s">
        <v>45</v>
      </c>
      <c r="I32" s="76">
        <f t="shared" si="0"/>
        <v>209793.76109999997</v>
      </c>
    </row>
    <row r="33" spans="1:9" s="26" customFormat="1" ht="63" customHeight="1" x14ac:dyDescent="0.25">
      <c r="A33" s="54">
        <v>29</v>
      </c>
      <c r="B33" s="55" t="s">
        <v>64</v>
      </c>
      <c r="C33" s="56">
        <v>225</v>
      </c>
      <c r="D33" s="83">
        <v>0</v>
      </c>
      <c r="E33" s="83">
        <v>0</v>
      </c>
      <c r="F33" s="83">
        <v>0.75</v>
      </c>
      <c r="G33" s="83">
        <v>4</v>
      </c>
      <c r="H33" s="84" t="s">
        <v>45</v>
      </c>
      <c r="I33" s="85">
        <f t="shared" si="0"/>
        <v>358499.25</v>
      </c>
    </row>
    <row r="34" spans="1:9" x14ac:dyDescent="0.25">
      <c r="A34" s="24">
        <v>30</v>
      </c>
      <c r="B34" s="10" t="s">
        <v>41</v>
      </c>
      <c r="C34" s="15">
        <v>270</v>
      </c>
      <c r="D34" s="53">
        <v>0</v>
      </c>
      <c r="E34" s="53">
        <v>0</v>
      </c>
      <c r="F34" s="53" t="s">
        <v>11</v>
      </c>
      <c r="G34" s="53">
        <v>3</v>
      </c>
      <c r="H34" s="74" t="s">
        <v>45</v>
      </c>
      <c r="I34" s="76">
        <f t="shared" si="0"/>
        <v>430199.1</v>
      </c>
    </row>
    <row r="35" spans="1:9" ht="78.75" x14ac:dyDescent="0.25">
      <c r="A35" s="24">
        <v>31</v>
      </c>
      <c r="B35" s="23" t="s">
        <v>53</v>
      </c>
      <c r="C35" s="15">
        <v>87.78</v>
      </c>
      <c r="D35" s="53">
        <v>0.66</v>
      </c>
      <c r="E35" s="53">
        <v>3</v>
      </c>
      <c r="F35" s="53">
        <v>0</v>
      </c>
      <c r="G35" s="53">
        <v>0</v>
      </c>
      <c r="H35" s="74" t="s">
        <v>45</v>
      </c>
      <c r="I35" s="76">
        <f t="shared" si="0"/>
        <v>139862.5074</v>
      </c>
    </row>
    <row r="36" spans="1:9" x14ac:dyDescent="0.25">
      <c r="A36" s="24">
        <v>32</v>
      </c>
      <c r="B36" s="10" t="s">
        <v>31</v>
      </c>
      <c r="C36" s="15">
        <v>144</v>
      </c>
      <c r="D36" s="53">
        <v>6</v>
      </c>
      <c r="E36" s="53">
        <v>1</v>
      </c>
      <c r="F36" s="53">
        <v>0</v>
      </c>
      <c r="G36" s="53">
        <v>0</v>
      </c>
      <c r="H36" s="74" t="s">
        <v>45</v>
      </c>
      <c r="I36" s="76">
        <f t="shared" si="0"/>
        <v>229439.52</v>
      </c>
    </row>
    <row r="37" spans="1:9" ht="31.5" x14ac:dyDescent="0.25">
      <c r="A37" s="24">
        <v>33</v>
      </c>
      <c r="B37" s="21" t="s">
        <v>50</v>
      </c>
      <c r="C37" s="15">
        <v>46.2</v>
      </c>
      <c r="D37" s="53">
        <v>0.66</v>
      </c>
      <c r="E37" s="53">
        <v>2</v>
      </c>
      <c r="F37" s="53">
        <v>0</v>
      </c>
      <c r="G37" s="53">
        <v>0</v>
      </c>
      <c r="H37" s="74" t="s">
        <v>45</v>
      </c>
      <c r="I37" s="76">
        <f t="shared" si="0"/>
        <v>73611.846000000005</v>
      </c>
    </row>
    <row r="38" spans="1:9" x14ac:dyDescent="0.25">
      <c r="A38" s="24">
        <v>34</v>
      </c>
      <c r="B38" s="10" t="s">
        <v>40</v>
      </c>
      <c r="C38" s="15">
        <v>144</v>
      </c>
      <c r="D38" s="53">
        <v>0.75</v>
      </c>
      <c r="E38" s="53">
        <v>3</v>
      </c>
      <c r="F38" s="53">
        <v>0</v>
      </c>
      <c r="G38" s="53">
        <v>0</v>
      </c>
      <c r="H38" s="74" t="s">
        <v>45</v>
      </c>
      <c r="I38" s="76">
        <f t="shared" si="0"/>
        <v>229439.52</v>
      </c>
    </row>
    <row r="39" spans="1:9" x14ac:dyDescent="0.25">
      <c r="C39" s="65">
        <f>SUM(C7:C38)</f>
        <v>4297.08</v>
      </c>
      <c r="I39" s="87"/>
    </row>
    <row r="40" spans="1:9" x14ac:dyDescent="0.25">
      <c r="H40" s="86" t="s">
        <v>48</v>
      </c>
      <c r="I40" s="88">
        <f>SUM(I7:I38)</f>
        <v>6846666.4763999982</v>
      </c>
    </row>
    <row r="42" spans="1:9" x14ac:dyDescent="0.25">
      <c r="C42" s="66">
        <f>C39*L3</f>
        <v>6846666.4763999991</v>
      </c>
    </row>
  </sheetData>
  <mergeCells count="8">
    <mergeCell ref="A1:I1"/>
    <mergeCell ref="I2:I4"/>
    <mergeCell ref="A2:A4"/>
    <mergeCell ref="B2:B4"/>
    <mergeCell ref="H2:H3"/>
    <mergeCell ref="C2:C3"/>
    <mergeCell ref="D2:E3"/>
    <mergeCell ref="F2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Левый+цена</vt:lpstr>
      <vt:lpstr>Правый+цена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2016-11-30T09:39:23Z</cp:lastPrinted>
  <dcterms:created xsi:type="dcterms:W3CDTF">2015-10-01T06:37:06Z</dcterms:created>
  <dcterms:modified xsi:type="dcterms:W3CDTF">2018-09-19T12:40:40Z</dcterms:modified>
</cp:coreProperties>
</file>