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10110" yWindow="30" windowWidth="16470" windowHeight="12330" tabRatio="915" firstSheet="9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alcChain.xml><?xml version="1.0" encoding="utf-8"?>
<calcChain xmlns="http://schemas.openxmlformats.org/spreadsheetml/2006/main">
  <c r="AC23" i="2" l="1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22" i="2"/>
</calcChain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<sst xmlns="http://schemas.openxmlformats.org/spreadsheetml/2006/main" count="423" uniqueCount="379">
  <si>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</si>
  <si>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</si>
  <si>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</si>
  <si>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</si>
  <si>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</si>
  <si>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</si>
  <si>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</si>
  <si>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</si>
  <si>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</si>
  <si>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</si>
  <si>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</si>
  <si>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</si>
  <si>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</si>
  <si>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</si>
  <si>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</si>
  <si>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</si>
  <si>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</si>
  <si>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</si>
  <si>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</si>
  <si>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</si>
  <si>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</si>
  <si>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</si>
  <si>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</si>
  <si>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</si>
  <si>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</si>
  <si>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</si>
  <si>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</si>
  <si>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</si>
  <si>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</si>
  <si>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</si>
  <si>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</si>
  <si>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</si>
  <si>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</si>
  <si>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</si>
  <si>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</si>
  <si>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</si>
  <si>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</si>
  <si>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</si>
  <si>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</si>
  <si>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</si>
  <si>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</si>
  <si>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</si>
  <si>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</si>
  <si>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</si>
  <si>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</si>
  <si>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</si>
  <si>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</si>
  <si>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</si>
  <si>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</si>
  <si>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</si>
  <si>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</si>
  <si>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</si>
  <si>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</si>
  <si>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</si>
  <si>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</si>
  <si>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</si>
  <si>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</si>
  <si>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</si>
  <si>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</si>
  <si>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</si>
  <si>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</si>
  <si>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</si>
  <si>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</si>
  <si>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</si>
  <si>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</si>
  <si>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</si>
  <si>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</si>
  <si>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</si>
  <si>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</si>
  <si>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</si>
  <si>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</si>
  <si>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</si>
  <si>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</si>
  <si>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</si>
  <si>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</si>
  <si>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</si>
  <si>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</si>
  <si>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</si>
  <si>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</si>
  <si>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</si>
  <si>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</si>
  <si>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</si>
  <si>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</si>
  <si>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</si>
  <si>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</si>
  <si>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</si>
  <si>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</si>
  <si>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</si>
  <si>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</si>
  <si>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</si>
  <si>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</si>
  <si>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</si>
  <si>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</si>
  <si>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</si>
  <si>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</si>
  <si>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</si>
  <si>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</si>
  <si>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</si>
  <si>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</si>
  <si>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</si>
  <si>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</si>
  <si>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</si>
  <si>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</si>
  <si>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</si>
  <si>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</si>
  <si>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</si>
  <si>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</si>
  <si>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</si>
  <si>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</si>
  <si>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</si>
  <si>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</si>
  <si>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</si>
  <si>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</si>
  <si>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</si>
  <si>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</si>
  <si>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</si>
  <si>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</si>
  <si>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</si>
  <si>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</si>
  <si>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</si>
  <si>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</si>
  <si>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</si>
  <si>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</si>
  <si>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</si>
  <si>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</si>
  <si>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</si>
  <si>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</si>
  <si>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</si>
  <si>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</si>
  <si>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</si>
  <si>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</si>
  <si>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</si>
  <si>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</si>
  <si>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</si>
  <si>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</si>
  <si>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</si>
  <si>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</si>
  <si>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</si>
  <si>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</si>
  <si>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</si>
  <si>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</si>
  <si>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</si>
  <si>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</si>
  <si>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</si>
  <si>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</si>
  <si>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</si>
  <si>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</si>
  <si>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</si>
  <si>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</si>
  <si>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</si>
  <si>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</si>
  <si>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</si>
  <si>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</si>
  <si>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</si>
  <si>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</si>
  <si>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</si>
  <si>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</si>
  <si>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</si>
  <si>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</si>
  <si>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</si>
  <si>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</si>
  <si>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</si>
  <si>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</si>
  <si>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</si>
  <si>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</si>
  <si>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</si>
  <si>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</si>
  <si>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</si>
  <si>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</si>
  <si>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</si>
  <si>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</si>
  <si>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</si>
  <si>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</si>
  <si>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</si>
  <si>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</si>
  <si>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</si>
  <si>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</si>
  <si>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</si>
  <si>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</si>
  <si>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</si>
  <si>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</si>
  <si>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</si>
  <si>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</si>
  <si>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</si>
  <si>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</si>
  <si>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</si>
  <si>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</si>
  <si>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</si>
  <si>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</si>
  <si>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</si>
  <si>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</si>
  <si>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</si>
  <si>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</si>
  <si>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</si>
  <si>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</si>
  <si>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</si>
  <si>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</si>
  <si>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</si>
  <si>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</si>
  <si>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</si>
  <si>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</si>
  <si>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</si>
  <si>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</si>
  <si>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</si>
  <si>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</si>
  <si>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</si>
  <si>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</si>
  <si>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</si>
  <si>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</si>
  <si>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</si>
  <si>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</si>
  <si>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</si>
  <si>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</si>
  <si>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</si>
  <si>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</si>
  <si>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</si>
  <si>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</si>
  <si>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</si>
  <si>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</si>
  <si>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</si>
  <si>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</si>
  <si>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</si>
  <si>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</si>
  <si>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</si>
  <si>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</si>
  <si>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</si>
  <si>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</si>
  <si>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</si>
  <si>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</si>
  <si>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</si>
  <si>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</si>
  <si>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</si>
  <si>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</si>
  <si>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</si>
  <si>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</si>
  <si>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</si>
  <si>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</si>
  <si>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</si>
  <si>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</si>
  <si>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</si>
  <si>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</si>
  <si>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</si>
  <si>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</si>
  <si>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</si>
  <si>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</si>
  <si>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</si>
  <si>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</si>
  <si>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</si>
  <si>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</si>
  <si>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</si>
  <si>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</si>
  <si>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</si>
  <si>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</si>
  <si>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</si>
  <si>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</si>
  <si>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</si>
  <si>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</si>
  <si>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</si>
  <si>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</si>
  <si>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</si>
  <si>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</si>
  <si>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</si>
  <si>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</si>
  <si>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</si>
  <si>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</si>
  <si>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</si>
  <si>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</si>
  <si>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</si>
  <si>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</si>
  <si>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</si>
  <si>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</si>
  <si>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</si>
  <si>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</si>
  <si>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</si>
  <si>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</si>
  <si>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</si>
  <si>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</si>
  <si>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</si>
  <si>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</si>
  <si>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</si>
  <si>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</si>
  <si>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</si>
  <si>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</si>
  <si>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</si>
  <si>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</si>
  <si>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</si>
  <si>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</si>
  <si>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</si>
  <si>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</si>
  <si>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</si>
  <si>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</si>
  <si>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</si>
  <si>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</si>
  <si>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</si>
  <si>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</si>
  <si>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</si>
  <si>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</si>
  <si>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</si>
  <si>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</si>
  <si>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</si>
  <si>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</si>
  <si>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</si>
  <si>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</si>
  <si>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</si>
  <si>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</si>
  <si>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</si>
  <si>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</si>
  <si>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</si>
  <si>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</si>
  <si>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</si>
  <si>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</si>
  <si>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</si>
  <si>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</si>
  <si>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</si>
  <si>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</si>
  <si>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</si>
  <si>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</si>
  <si>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</si>
  <si>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</si>
  <si>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</si>
  <si>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</si>
  <si>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</si>
  <si>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</si>
  <si>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</si>
  <si>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</si>
  <si>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</si>
  <si>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</si>
  <si>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</si>
  <si>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</si>
  <si>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</si>
  <si>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</si>
  <si>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</si>
  <si>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</si>
  <si>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</si>
  <si>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</si>
  <si>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</si>
  <si>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</si>
  <si>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</si>
  <si>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</si>
  <si>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</si>
  <si>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</si>
  <si>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</si>
  <si>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</si>
  <si>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</si>
  <si>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</si>
  <si>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</si>
  <si>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</si>
  <si>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</si>
  <si>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</si>
  <si>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</si>
  <si>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</si>
  <si>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</si>
  <si>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</si>
  <si>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</si>
  <si>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</si>
  <si>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</si>
  <si>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</si>
  <si>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</si>
  <si>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</si>
  <si>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</si>
  <si>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</si>
  <si>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</si>
  <si>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</si>
  <si>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</si>
  <si>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</si>
  <si>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</si>
  <si>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</si>
  <si>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</si>
  <si>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</si>
  <si>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>Государственное бюджетное общеобразовательное учреждение школа № 690 Невского района Санкт-Петербурга</t>
  </si>
  <si>
    <t>193149, Санкт-Петербург, Русановская улица, дом 15, кораус 2</t>
  </si>
  <si>
    <t>02469652</t>
  </si>
  <si>
    <t>7811609861</t>
  </si>
  <si>
    <t>781101001</t>
  </si>
  <si>
    <t>1167847218098</t>
  </si>
  <si>
    <t>sc690@mail.ru</t>
  </si>
  <si>
    <t>заместитель директора по АХР</t>
  </si>
  <si>
    <t>Рахимова Е.В.</t>
  </si>
  <si>
    <t>241-32-13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</si>
</sst>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1" fillId="0" borderId="29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0" xfId="0" applyFont="1" applyFill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8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1" fillId="0" borderId="31" xfId="0" applyFont="1" applyBorder="1" applyAlignment="1">
      <alignment vertical="center"/>
    </xf>
    <xf numFmtId="0" fontId="30" fillId="18" borderId="31" xfId="0" applyFont="1" applyFill="1" applyBorder="1" applyAlignment="1" applyProtection="1">
      <alignment vertical="center"/>
      <protection locked="0"/>
    </xf>
    <xf numFmtId="0" fontId="30" fillId="18" borderId="32" xfId="0" applyFont="1" applyFill="1" applyBorder="1" applyAlignment="1" applyProtection="1">
      <alignment vertical="center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17" xfId="0" applyNumberFormat="1" applyFont="1" applyBorder="1" applyAlignment="1">
      <alignment horizontal="center" vertical="center"/>
    </xf>
    <xf numFmtId="167" fontId="2" fillId="0" borderId="18" xfId="0" applyNumberFormat="1" applyFont="1" applyBorder="1" applyAlignment="1">
      <alignment horizontal="center" vertical="center"/>
    </xf>
    <xf numFmtId="167" fontId="2" fillId="0" borderId="1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8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28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top"/>
    </xf>
    <xf numFmtId="0" fontId="2" fillId="0" borderId="31" xfId="0" applyFont="1" applyBorder="1" applyAlignment="1">
      <alignment horizontal="center" vertical="top" wrapText="1"/>
    </xf>
    <xf numFmtId="0" fontId="2" fillId="18" borderId="28" xfId="0" applyFont="1" applyFill="1" applyBorder="1" applyAlignment="1" applyProtection="1">
      <alignment horizontal="center" vertical="center"/>
      <protection locked="0"/>
    </xf>
    <xf numFmtId="0" fontId="2" fillId="0" borderId="31" xfId="0" applyFont="1" applyBorder="1" applyAlignment="1">
      <alignment horizontal="center" vertical="center"/>
    </xf>
    <xf numFmtId="168" fontId="2" fillId="18" borderId="2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8" workbookViewId="0">
      <selection activeCell="AO21" sqref="AO21:AQ21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82" t="s">
        <v>156</v>
      </c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4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66" t="s">
        <v>157</v>
      </c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8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85" t="s">
        <v>158</v>
      </c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7"/>
    </row>
    <row r="17" spans="1:84" ht="15" customHeight="1" thickBot="1" x14ac:dyDescent="0.25"/>
    <row r="18" spans="1:84" ht="15" customHeight="1" thickBot="1" x14ac:dyDescent="0.25">
      <c r="H18" s="66" t="s">
        <v>159</v>
      </c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8"/>
    </row>
    <row r="19" spans="1:84" ht="20.100000000000001" customHeight="1" thickBot="1" x14ac:dyDescent="0.25"/>
    <row r="20" spans="1:84" ht="35.1" customHeight="1" x14ac:dyDescent="0.2">
      <c r="K20" s="101" t="s">
        <v>221</v>
      </c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3"/>
    </row>
    <row r="21" spans="1:84" ht="15" customHeight="1" thickBot="1" x14ac:dyDescent="0.25">
      <c r="K21" s="104" t="s">
        <v>167</v>
      </c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6">
        <v>2017</v>
      </c>
      <c r="AP21" s="106"/>
      <c r="AQ21" s="106"/>
      <c r="AR21" s="107" t="s">
        <v>168</v>
      </c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8"/>
    </row>
    <row r="22" spans="1:84" ht="20.100000000000001" customHeight="1" thickBot="1" x14ac:dyDescent="0.25"/>
    <row r="23" spans="1:84" ht="15" thickBot="1" x14ac:dyDescent="0.25">
      <c r="A23" s="63" t="s">
        <v>160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5"/>
      <c r="AY23" s="66" t="s">
        <v>161</v>
      </c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8"/>
      <c r="BQ23" s="69" t="s">
        <v>166</v>
      </c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1"/>
      <c r="CD23" s="49"/>
      <c r="CE23" s="49"/>
      <c r="CF23" s="50"/>
    </row>
    <row r="24" spans="1:84" ht="30" customHeight="1" x14ac:dyDescent="0.2">
      <c r="A24" s="72" t="s">
        <v>321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4"/>
      <c r="AY24" s="75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7"/>
      <c r="BO24" s="78" t="s">
        <v>353</v>
      </c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52"/>
    </row>
    <row r="25" spans="1:84" ht="39.950000000000003" customHeight="1" x14ac:dyDescent="0.2">
      <c r="A25" s="79" t="s">
        <v>351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1"/>
      <c r="AY25" s="95" t="s">
        <v>350</v>
      </c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7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52"/>
    </row>
    <row r="26" spans="1:84" ht="30" customHeight="1" thickBot="1" x14ac:dyDescent="0.25">
      <c r="A26" s="92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4"/>
      <c r="AY26" s="98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100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52"/>
    </row>
    <row r="27" spans="1:84" ht="15.75" thickBot="1" x14ac:dyDescent="0.25">
      <c r="A27" s="109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1"/>
      <c r="AY27" s="112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4"/>
      <c r="BP27" s="51"/>
      <c r="BQ27" s="51"/>
      <c r="BR27" s="51"/>
      <c r="BS27" s="66" t="s">
        <v>352</v>
      </c>
      <c r="BT27" s="67"/>
      <c r="BU27" s="67"/>
      <c r="BV27" s="67"/>
      <c r="BW27" s="67"/>
      <c r="BX27" s="67"/>
      <c r="BY27" s="67"/>
      <c r="BZ27" s="67"/>
      <c r="CA27" s="68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 t="s">
        <v>369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5" thickBot="1" x14ac:dyDescent="0.25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115"/>
      <c r="R30" s="115"/>
      <c r="S30" s="115"/>
      <c r="T30" s="115"/>
      <c r="U30" s="115"/>
      <c r="V30" s="115"/>
      <c r="W30" s="115"/>
      <c r="X30" s="116" t="s">
        <v>370</v>
      </c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6"/>
      <c r="CD30" s="116"/>
      <c r="CE30" s="116"/>
      <c r="CF30" s="117"/>
    </row>
    <row r="31" spans="1:84" ht="13.5" thickBot="1" x14ac:dyDescent="0.25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2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5" t="s">
        <v>322</v>
      </c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5" thickBot="1" x14ac:dyDescent="0.25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5" thickBot="1" x14ac:dyDescent="0.25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 t="s">
        <v>371</v>
      </c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 t="s">
        <v>372</v>
      </c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 t="s">
        <v>373</v>
      </c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 t="s">
        <v>374</v>
      </c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password="DA49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H12:BX12"/>
    <mergeCell ref="H14:BX14"/>
    <mergeCell ref="E16:CA16"/>
    <mergeCell ref="H18:BX18"/>
    <mergeCell ref="A29:W29"/>
    <mergeCell ref="X29:CF29"/>
    <mergeCell ref="A26:AX26"/>
    <mergeCell ref="AY25:BM25"/>
    <mergeCell ref="AY26:BM26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36" workbookViewId="0">
      <selection activeCell="P47" sqref="P47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8" width="10.7109375" style="6" customWidth="1"/>
    <col min="29" max="29" width="10.7109375" style="6" hidden="1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0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>
        <f>IF(COUNTBLANK(P22:AB22)&lt;13,1,0)</f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>
        <f t="shared" ref="AC23:AC46" si="0">IF(COUNTBLANK(P23:AB23)&lt;13,1,0)</f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>
        <f t="shared" si="0"/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>
        <f t="shared" si="0"/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>
        <f t="shared" si="0"/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>
        <f t="shared" si="0"/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>
        <f t="shared" si="0"/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>
        <f t="shared" si="0"/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>
        <f t="shared" si="0"/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>
        <f t="shared" si="0"/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>
        <f t="shared" si="0"/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>
        <f t="shared" si="0"/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>
        <f t="shared" si="0"/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>
        <f t="shared" si="0"/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>
        <f t="shared" si="0"/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>
        <f t="shared" si="0"/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>
        <f t="shared" si="0"/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>
        <f t="shared" si="0"/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4">
        <f t="shared" si="0"/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4">
        <f t="shared" si="0"/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>
        <f t="shared" si="0"/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>
        <f t="shared" si="0"/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>
        <f t="shared" si="0"/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>
        <f t="shared" si="0"/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>
        <f t="shared" si="0"/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57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P44" sqref="P44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1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1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1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47</v>
      </c>
    </row>
    <row r="44" spans="1:18" ht="25.5" x14ac:dyDescent="0.25">
      <c r="A44" s="31" t="s">
        <v>29</v>
      </c>
      <c r="O44" s="25">
        <v>24</v>
      </c>
      <c r="P44" s="7">
        <v>40</v>
      </c>
    </row>
    <row r="45" spans="1:18" ht="15.75" x14ac:dyDescent="0.25">
      <c r="A45" s="31" t="s">
        <v>30</v>
      </c>
      <c r="O45" s="25">
        <v>25</v>
      </c>
      <c r="P45" s="26">
        <v>45</v>
      </c>
    </row>
    <row r="46" spans="1:18" ht="25.5" x14ac:dyDescent="0.25">
      <c r="A46" s="31" t="s">
        <v>368</v>
      </c>
      <c r="O46" s="25">
        <v>26</v>
      </c>
      <c r="P46" s="7">
        <v>28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xWindow="887" yWindow="615"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Q21" sqref="Q21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/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/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/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/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T24" sqref="T24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412</v>
      </c>
      <c r="Q21" s="4">
        <v>412</v>
      </c>
      <c r="R21" s="4">
        <v>345</v>
      </c>
      <c r="S21" s="4">
        <v>0</v>
      </c>
      <c r="T21" s="4">
        <v>67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33</v>
      </c>
      <c r="Q22" s="4">
        <v>33</v>
      </c>
      <c r="R22" s="4">
        <v>0</v>
      </c>
      <c r="S22" s="4">
        <v>33</v>
      </c>
      <c r="T22" s="4">
        <v>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2</v>
      </c>
      <c r="Q23" s="4">
        <v>2</v>
      </c>
      <c r="R23" s="4">
        <v>0</v>
      </c>
      <c r="S23" s="4">
        <v>2</v>
      </c>
      <c r="T23" s="4">
        <v>0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447</v>
      </c>
      <c r="Q24" s="4">
        <v>447</v>
      </c>
      <c r="R24" s="4">
        <v>345</v>
      </c>
      <c r="S24" s="4">
        <v>35</v>
      </c>
      <c r="T24" s="4">
        <v>67</v>
      </c>
    </row>
    <row r="25" spans="1:20" ht="45" customHeight="1" x14ac:dyDescent="0.25">
      <c r="A25" s="24" t="s">
        <v>354</v>
      </c>
      <c r="O25" s="25">
        <v>5</v>
      </c>
      <c r="P25" s="7">
        <v>420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U31" sqref="U31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21130</v>
      </c>
      <c r="Q21" s="4">
        <v>0</v>
      </c>
      <c r="R21" s="4">
        <v>0</v>
      </c>
      <c r="S21" s="4">
        <v>21130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5147</v>
      </c>
      <c r="Q22" s="4">
        <v>0</v>
      </c>
      <c r="R22" s="4">
        <v>0</v>
      </c>
      <c r="S22" s="4">
        <v>5147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1609</v>
      </c>
      <c r="Q23" s="4">
        <v>0</v>
      </c>
      <c r="R23" s="4">
        <v>0</v>
      </c>
      <c r="S23" s="4">
        <v>1609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2153</v>
      </c>
      <c r="Q24" s="4">
        <v>0</v>
      </c>
      <c r="R24" s="4">
        <v>0</v>
      </c>
      <c r="S24" s="4">
        <v>2153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608</v>
      </c>
      <c r="Q25" s="4">
        <v>0</v>
      </c>
      <c r="R25" s="4">
        <v>0</v>
      </c>
      <c r="S25" s="4">
        <v>608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13830</v>
      </c>
      <c r="Q26" s="4">
        <v>0</v>
      </c>
      <c r="R26" s="4">
        <v>0</v>
      </c>
      <c r="S26" s="4">
        <v>13830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25968</v>
      </c>
      <c r="Q28" s="4">
        <v>0</v>
      </c>
      <c r="R28" s="4">
        <v>0</v>
      </c>
      <c r="S28" s="4">
        <v>0</v>
      </c>
      <c r="T28" s="4">
        <v>0</v>
      </c>
      <c r="U28" s="4">
        <v>25968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/>
      <c r="Q29" s="4"/>
      <c r="R29" s="4"/>
      <c r="S29" s="4"/>
      <c r="T29" s="4"/>
      <c r="U29" s="4"/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50" workbookViewId="0">
      <selection activeCell="P52" sqref="P52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xWindow="663" yWindow="410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R27" sqref="R27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217</v>
      </c>
      <c r="Q21" s="4">
        <v>217</v>
      </c>
      <c r="R21" s="4">
        <v>217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56</v>
      </c>
      <c r="Q22" s="4">
        <v>56</v>
      </c>
      <c r="R22" s="4">
        <v>50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26</v>
      </c>
      <c r="Q23" s="4">
        <v>26</v>
      </c>
      <c r="R23" s="4">
        <v>26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217</v>
      </c>
      <c r="Q24" s="4">
        <v>217</v>
      </c>
      <c r="R24" s="4">
        <v>217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217</v>
      </c>
      <c r="Q25" s="4">
        <v>217</v>
      </c>
      <c r="R25" s="4">
        <v>217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217</v>
      </c>
      <c r="Q26" s="4">
        <v>217</v>
      </c>
      <c r="R26" s="4">
        <v>217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1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1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46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40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13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1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55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Q32" sqref="Q32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0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0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xWindow="889" yWindow="565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4" sqref="P24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 x14ac:dyDescent="0.25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25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B13:P13"/>
    <mergeCell ref="A2:P2"/>
    <mergeCell ref="A3:P3"/>
    <mergeCell ref="A4:P4"/>
    <mergeCell ref="A5:P5"/>
    <mergeCell ref="A6:P6"/>
    <mergeCell ref="A7:P7"/>
    <mergeCell ref="A8:P8"/>
    <mergeCell ref="A9:P9"/>
    <mergeCell ref="A10:P10"/>
    <mergeCell ref="A11:P11"/>
    <mergeCell ref="A12:P12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abSelected="1" topLeftCell="A17" workbookViewId="0">
      <selection activeCell="Q26" sqref="Q26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1290</v>
      </c>
      <c r="Q21" s="4">
        <v>143</v>
      </c>
      <c r="R21" s="4">
        <v>19056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1290</v>
      </c>
      <c r="Q22" s="4">
        <v>0</v>
      </c>
      <c r="R22" s="4">
        <v>14965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890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2739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446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1290</v>
      </c>
      <c r="Q26" s="4">
        <v>143</v>
      </c>
      <c r="R26" s="4">
        <v>19056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30" sqref="P30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53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3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3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542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4064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5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1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1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xWindow="596" yWindow="562"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73891.899999999994</v>
      </c>
      <c r="Q21" s="43">
        <v>72890.7</v>
      </c>
      <c r="R21" s="43">
        <v>1001.2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69554.399999999994</v>
      </c>
      <c r="Q22" s="43">
        <v>69554.399999999994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/>
      <c r="Q23" s="43"/>
      <c r="R23" s="43"/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69554.399999999994</v>
      </c>
      <c r="Q24" s="43">
        <v>69554.399999999994</v>
      </c>
      <c r="R24" s="43"/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/>
      <c r="Q25" s="43"/>
      <c r="R25" s="43"/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/>
      <c r="Q26" s="43"/>
      <c r="R26" s="43"/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/>
      <c r="Q27" s="43"/>
      <c r="R27" s="43"/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4337.5</v>
      </c>
      <c r="Q28" s="43">
        <v>3336.3</v>
      </c>
      <c r="R28" s="43">
        <v>1001.2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/>
      <c r="Q29" s="43"/>
      <c r="R29" s="43"/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65.7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1476.8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19" workbookViewId="0">
      <selection activeCell="P24" sqref="P24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71401.100000000006</v>
      </c>
      <c r="Q21" s="39">
        <v>68779.3</v>
      </c>
      <c r="R21" s="39">
        <v>64438.6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56670.3</v>
      </c>
      <c r="Q22" s="39">
        <v>55030.1</v>
      </c>
      <c r="R22" s="39">
        <v>54187.5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43451.3</v>
      </c>
      <c r="Q23" s="39">
        <v>42092.2</v>
      </c>
      <c r="R23" s="39">
        <v>41631.199999999997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241.4</v>
      </c>
      <c r="Q24" s="39">
        <v>241.4</v>
      </c>
      <c r="R24" s="39">
        <v>0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12977.6</v>
      </c>
      <c r="Q25" s="39">
        <v>12696.5</v>
      </c>
      <c r="R25" s="39">
        <v>12556.3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10982.4</v>
      </c>
      <c r="Q26" s="39">
        <v>10674.7</v>
      </c>
      <c r="R26" s="39">
        <v>10213.6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100.3</v>
      </c>
      <c r="Q27" s="39">
        <v>100.3</v>
      </c>
      <c r="R27" s="39">
        <v>100.3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9102.1</v>
      </c>
      <c r="Q29" s="39">
        <v>9002.1</v>
      </c>
      <c r="R29" s="39">
        <v>9002.1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696.8</v>
      </c>
      <c r="Q31" s="39">
        <v>696.8</v>
      </c>
      <c r="R31" s="39">
        <v>696.8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1083.2</v>
      </c>
      <c r="Q32" s="39">
        <v>875.5</v>
      </c>
      <c r="R32" s="39">
        <v>414.4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3640.8</v>
      </c>
      <c r="Q33" s="39">
        <v>3017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107.6</v>
      </c>
      <c r="Q34" s="39">
        <v>57.5</v>
      </c>
      <c r="R34" s="39">
        <v>37.5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1079.7</v>
      </c>
      <c r="Q35" s="39">
        <v>775.3</v>
      </c>
      <c r="R35" s="39">
        <v>400.1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586.5</v>
      </c>
      <c r="Q36" s="39">
        <v>313.60000000000002</v>
      </c>
      <c r="R36" s="39">
        <v>0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493.2</v>
      </c>
      <c r="Q39" s="39">
        <v>461.7</v>
      </c>
      <c r="R39" s="39">
        <v>400.1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zoomScale="80" zoomScaleNormal="80" workbookViewId="0">
      <selection activeCell="W21" sqref="W21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93.7</v>
      </c>
      <c r="Q21" s="39">
        <v>4.5999999999999996</v>
      </c>
      <c r="R21" s="39">
        <v>41536.9</v>
      </c>
      <c r="S21" s="39">
        <v>9438.4</v>
      </c>
      <c r="T21" s="39">
        <v>1342.4</v>
      </c>
      <c r="U21" s="39">
        <v>40460.400000000001</v>
      </c>
      <c r="V21" s="39"/>
      <c r="W21" s="39">
        <v>1076.5</v>
      </c>
      <c r="X21" s="39">
        <v>1124.2</v>
      </c>
      <c r="Y21" s="39"/>
      <c r="Z21" s="39">
        <v>218.2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6</v>
      </c>
      <c r="Q22" s="39">
        <v>0</v>
      </c>
      <c r="R22" s="39">
        <v>4672.3999999999996</v>
      </c>
      <c r="S22" s="39">
        <v>1301.2</v>
      </c>
      <c r="T22" s="39"/>
      <c r="U22" s="39">
        <v>4354.3999999999996</v>
      </c>
      <c r="V22" s="39"/>
      <c r="W22" s="39">
        <v>318</v>
      </c>
      <c r="X22" s="39">
        <v>0</v>
      </c>
      <c r="Y22" s="39"/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6</v>
      </c>
      <c r="Q23" s="39">
        <v>0</v>
      </c>
      <c r="R23" s="39">
        <v>4672.3999999999996</v>
      </c>
      <c r="S23" s="39">
        <v>1301.2</v>
      </c>
      <c r="T23" s="39"/>
      <c r="U23" s="39">
        <v>4354.3999999999996</v>
      </c>
      <c r="V23" s="39"/>
      <c r="W23" s="39">
        <v>318</v>
      </c>
      <c r="X23" s="39">
        <v>0</v>
      </c>
      <c r="Y23" s="39"/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42.5</v>
      </c>
      <c r="Q24" s="39">
        <v>2.6</v>
      </c>
      <c r="R24" s="39">
        <v>25759.5</v>
      </c>
      <c r="S24" s="39">
        <v>5698</v>
      </c>
      <c r="T24" s="39">
        <v>822.6</v>
      </c>
      <c r="U24" s="39">
        <v>25034.799999999999</v>
      </c>
      <c r="V24" s="39"/>
      <c r="W24" s="39">
        <v>724.7</v>
      </c>
      <c r="X24" s="39">
        <v>604.4</v>
      </c>
      <c r="Y24" s="39"/>
      <c r="Z24" s="39">
        <v>218.2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37.6</v>
      </c>
      <c r="Q25" s="39">
        <v>0.4</v>
      </c>
      <c r="R25" s="39">
        <v>23381.200000000001</v>
      </c>
      <c r="S25" s="39">
        <v>5111.5</v>
      </c>
      <c r="T25" s="39">
        <v>140.1</v>
      </c>
      <c r="U25" s="39">
        <v>23015</v>
      </c>
      <c r="V25" s="39"/>
      <c r="W25" s="39">
        <v>366.2</v>
      </c>
      <c r="X25" s="39">
        <v>140.1</v>
      </c>
      <c r="Y25" s="39"/>
      <c r="Z25" s="39">
        <v>0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/>
      <c r="W26" s="39">
        <v>0</v>
      </c>
      <c r="X26" s="39">
        <v>0</v>
      </c>
      <c r="Y26" s="39"/>
      <c r="Z26" s="39">
        <v>0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45.2</v>
      </c>
      <c r="Q28" s="39">
        <v>2</v>
      </c>
      <c r="R28" s="39">
        <v>11105</v>
      </c>
      <c r="S28" s="39">
        <v>2439.1999999999998</v>
      </c>
      <c r="T28" s="39">
        <v>519.79999999999995</v>
      </c>
      <c r="U28" s="39">
        <v>11071.2</v>
      </c>
      <c r="V28" s="39"/>
      <c r="W28" s="39">
        <v>33.799999999999997</v>
      </c>
      <c r="X28" s="39">
        <v>519.79999999999995</v>
      </c>
      <c r="Y28" s="39"/>
      <c r="Z28" s="39">
        <v>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/>
      <c r="W29" s="39">
        <v>0</v>
      </c>
      <c r="X29" s="39">
        <v>0</v>
      </c>
      <c r="Y29" s="39"/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/>
      <c r="W30" s="39">
        <v>0</v>
      </c>
      <c r="X30" s="39">
        <v>0</v>
      </c>
      <c r="Y30" s="39"/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4:Z34"/>
    <mergeCell ref="A35:Z35"/>
    <mergeCell ref="A36:Z36"/>
    <mergeCell ref="A37:Z37"/>
    <mergeCell ref="T18:T19"/>
    <mergeCell ref="U18:W18"/>
    <mergeCell ref="X18:Z18"/>
    <mergeCell ref="A33:Z33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W33" sqref="W33:Y33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711</v>
      </c>
      <c r="Q21" s="39">
        <v>597.20000000000005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412</v>
      </c>
      <c r="Q22" s="39">
        <v>337.3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279</v>
      </c>
      <c r="Q23" s="39">
        <v>236.2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20</v>
      </c>
      <c r="Q24" s="39">
        <v>23.7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75" x14ac:dyDescent="0.2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 t="s">
        <v>376</v>
      </c>
      <c r="Q30" s="162"/>
      <c r="S30" s="162" t="s">
        <v>377</v>
      </c>
      <c r="T30" s="162"/>
      <c r="U30" s="162"/>
      <c r="W30" s="159"/>
      <c r="X30" s="159"/>
      <c r="Y30" s="159"/>
    </row>
    <row r="31" spans="1:25" s="6" customFormat="1" x14ac:dyDescent="0.2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62" t="s">
        <v>378</v>
      </c>
      <c r="Q33" s="162"/>
      <c r="S33" s="162" t="s">
        <v>375</v>
      </c>
      <c r="T33" s="162"/>
      <c r="U33" s="162"/>
      <c r="W33" s="164">
        <v>43195</v>
      </c>
      <c r="X33" s="164"/>
      <c r="Y33" s="164"/>
    </row>
    <row r="34" spans="15:25" s="6" customFormat="1" ht="30" customHeight="1" x14ac:dyDescent="0.2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>
      <selection activeCell="Q46" sqref="Q46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Свиридова Анастасия Ивановна</cp:lastModifiedBy>
  <cp:lastPrinted>2018-04-16T13:51:00Z</cp:lastPrinted>
  <dcterms:created xsi:type="dcterms:W3CDTF">2015-09-16T13:44:33Z</dcterms:created>
  <dcterms:modified xsi:type="dcterms:W3CDTF">2018-04-23T12:58:09Z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102001</vt:lpwstr>
  </property>
  <property fmtid="{D5CDD505-2E9C-101B-9397-08002B2CF9AE}" pid="3" name="Версия">
    <vt:lpwstr>102001</vt:lpwstr>
  </property>
</Properties>
</file>