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0" yWindow="120" windowWidth="19020" windowHeight="11895" tabRatio="915" firstSheet="10" activeTab="14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Лист1" sheetId="22" r:id="rId19"/>
    <sheet name="Spravichnik" sheetId="19" state="hidden" r:id="rId20"/>
    <sheet name="Флак" sheetId="20" state="hidden" r:id="rId21"/>
    <sheet name="Rezerv" sheetId="21" state="hidden" r:id="rId22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<sst xmlns="http://schemas.openxmlformats.org/spreadsheetml/2006/main" count="422" uniqueCount="378">
  <si>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</si>
  <si>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</si>
  <si>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</si>
  <si>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</si>
  <si>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</si>
  <si>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</si>
  <si>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</si>
  <si>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</si>
  <si>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</si>
  <si>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</si>
  <si>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</si>
  <si>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</si>
  <si>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</si>
  <si>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</si>
  <si>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</si>
  <si>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</si>
  <si>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</si>
  <si>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</si>
  <si>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</si>
  <si>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</si>
  <si>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</si>
  <si>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</si>
  <si>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</si>
  <si>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</si>
  <si>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</si>
  <si>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</si>
  <si>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</si>
  <si>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</si>
  <si>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</si>
  <si>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</si>
  <si>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</si>
  <si>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</si>
  <si>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</si>
  <si>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</si>
  <si>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</si>
  <si>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</si>
  <si>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</si>
  <si>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</si>
  <si>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</si>
  <si>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</si>
  <si>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</si>
  <si>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</si>
  <si>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</si>
  <si>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</si>
  <si>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</si>
  <si>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</si>
  <si>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</si>
  <si>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</si>
  <si>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</si>
  <si>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</si>
  <si>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</si>
  <si>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</si>
  <si>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</si>
  <si>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</si>
  <si>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</si>
  <si>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</si>
  <si>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</si>
  <si>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</si>
  <si>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</si>
  <si>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</si>
  <si>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</si>
  <si>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</si>
  <si>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</si>
  <si>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</si>
  <si>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</si>
  <si>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</si>
  <si>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</si>
  <si>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</si>
  <si>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</si>
  <si>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</si>
  <si>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</si>
  <si>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</si>
  <si>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</si>
  <si>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</si>
  <si>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</si>
  <si>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</si>
  <si>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</si>
  <si>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</si>
  <si>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</si>
  <si>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</si>
  <si>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</si>
  <si>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</si>
  <si>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</si>
  <si>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</si>
  <si>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</si>
  <si>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</si>
  <si>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</si>
  <si>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</si>
  <si>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</si>
  <si>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</si>
  <si>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</si>
  <si>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</si>
  <si>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</si>
  <si>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</si>
  <si>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</si>
  <si>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</si>
  <si>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</si>
  <si>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</si>
  <si>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</si>
  <si>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</si>
  <si>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</si>
  <si>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</si>
  <si>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</si>
  <si>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</si>
  <si>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</si>
  <si>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</si>
  <si>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</si>
  <si>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</si>
  <si>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</si>
  <si>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</si>
  <si>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</si>
  <si>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</si>
  <si>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</si>
  <si>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</si>
  <si>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</si>
  <si>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</si>
  <si>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</si>
  <si>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</si>
  <si>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</si>
  <si>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</si>
  <si>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</si>
  <si>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</si>
  <si>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</si>
  <si>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</si>
  <si>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</si>
  <si>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</si>
  <si>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</si>
  <si>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</si>
  <si>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</si>
  <si>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</si>
  <si>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</si>
  <si>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</si>
  <si>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</si>
  <si>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</si>
  <si>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</si>
  <si>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</si>
  <si>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</si>
  <si>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</si>
  <si>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</si>
  <si>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</si>
  <si>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</si>
  <si>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</si>
  <si>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</si>
  <si>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</si>
  <si>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</si>
  <si>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</si>
  <si>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</si>
  <si>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</si>
  <si>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</si>
  <si>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</si>
  <si>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</si>
  <si>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</si>
  <si>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</si>
  <si>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</si>
  <si>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</si>
  <si>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</si>
  <si>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</si>
  <si>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</si>
  <si>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</si>
  <si>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</si>
  <si>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</si>
  <si>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</si>
  <si>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</si>
  <si>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</si>
  <si>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</si>
  <si>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</si>
  <si>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</si>
  <si>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</si>
  <si>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</si>
  <si>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</si>
  <si>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</si>
  <si>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</si>
  <si>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</si>
  <si>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</si>
  <si>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</si>
  <si>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</si>
  <si>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</si>
  <si>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</si>
  <si>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</si>
  <si>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</si>
  <si>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</si>
  <si>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</si>
  <si>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</si>
  <si>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</si>
  <si>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</si>
  <si>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</si>
  <si>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</si>
  <si>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</si>
  <si>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</si>
  <si>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</si>
  <si>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</si>
  <si>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</si>
  <si>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</si>
  <si>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</si>
  <si>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</si>
  <si>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</si>
  <si>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</si>
  <si>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</si>
  <si>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</si>
  <si>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</si>
  <si>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</si>
  <si>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</si>
  <si>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</si>
  <si>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</si>
  <si>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</si>
  <si>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</si>
  <si>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</si>
  <si>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</si>
  <si>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</si>
  <si>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</si>
  <si>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</si>
  <si>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</si>
  <si>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</si>
  <si>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</si>
  <si>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</si>
  <si>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</si>
  <si>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</si>
  <si>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</si>
  <si>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</si>
  <si>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</si>
  <si>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</si>
  <si>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</si>
  <si>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</si>
  <si>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</si>
  <si>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</si>
  <si>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</si>
  <si>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</si>
  <si>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</si>
  <si>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</si>
  <si>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</si>
  <si>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</si>
  <si>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</si>
  <si>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</si>
  <si>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</si>
  <si>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</si>
  <si>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</si>
  <si>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</si>
  <si>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</si>
  <si>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</si>
  <si>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</si>
  <si>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</si>
  <si>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</si>
  <si>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</si>
  <si>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</si>
  <si>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</si>
  <si>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</si>
  <si>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</si>
  <si>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</si>
  <si>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</si>
  <si>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</si>
  <si>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</si>
  <si>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</si>
  <si>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</si>
  <si>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</si>
  <si>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</si>
  <si>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</si>
  <si>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</si>
  <si>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</si>
  <si>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</si>
  <si>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</si>
  <si>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</si>
  <si>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</si>
  <si>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</si>
  <si>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</si>
  <si>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</si>
  <si>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</si>
  <si>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</si>
  <si>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</si>
  <si>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</si>
  <si>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</si>
  <si>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</si>
  <si>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</si>
  <si>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</si>
  <si>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</si>
  <si>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</si>
  <si>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</si>
  <si>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</si>
  <si>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</si>
  <si>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</si>
  <si>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</si>
  <si>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</si>
  <si>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</si>
  <si>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</si>
  <si>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</si>
  <si>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</si>
  <si>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</si>
  <si>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</si>
  <si>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</si>
  <si>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</si>
  <si>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</si>
  <si>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</si>
  <si>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</si>
  <si>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</si>
  <si>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</si>
  <si>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</si>
  <si>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</si>
  <si>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</si>
  <si>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</si>
  <si>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</si>
  <si>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</si>
  <si>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</si>
  <si>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</si>
  <si>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</si>
  <si>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</si>
  <si>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</si>
  <si>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</si>
  <si>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</si>
  <si>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</si>
  <si>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</si>
  <si>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</si>
  <si>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</si>
  <si>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</si>
  <si>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</si>
  <si>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</si>
  <si>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</si>
  <si>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</si>
  <si>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</si>
  <si>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</si>
  <si>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</si>
  <si>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</si>
  <si>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</si>
  <si>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</si>
  <si>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</si>
  <si>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</si>
  <si>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</si>
  <si>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</si>
  <si>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</si>
  <si>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</si>
  <si>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</si>
  <si>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</si>
  <si>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</si>
  <si>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</si>
  <si>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</si>
  <si>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</si>
  <si>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</si>
  <si>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</si>
  <si>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</si>
  <si>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</si>
  <si>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</si>
  <si>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</si>
  <si>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</si>
  <si>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</si>
  <si>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</si>
  <si>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</si>
  <si>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</si>
  <si>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</si>
  <si>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</si>
  <si>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</si>
  <si>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</si>
  <si>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</si>
  <si>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</si>
  <si>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</si>
  <si>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</si>
  <si>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</si>
  <si>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</si>
  <si>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</si>
  <si>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</si>
  <si>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</si>
  <si>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</si>
  <si>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</si>
  <si>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</si>
  <si>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</si>
  <si>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</si>
  <si>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</si>
  <si>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</si>
  <si>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</si>
  <si>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</si>
  <si>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</si>
  <si>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</si>
  <si>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7811066904</t>
  </si>
  <si>
    <t>781101001</t>
  </si>
  <si>
    <t>53250398</t>
  </si>
  <si>
    <t>заместитель директора по АХР</t>
  </si>
  <si>
    <t>Викторова Ирина Игоревна</t>
  </si>
  <si>
    <t>440-17-05</t>
  </si>
  <si>
    <t>zz593@mail.ru</t>
  </si>
  <si>
    <t>193318, Санкт-Петербург, набережная реки Оккервиль, д.10, литер 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</si>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</sst>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AE2E~1\AppData\Local\Temp\_5640XO11N\_5640XO11P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AE2E~1\AppData\Local\Temp\_5640XO0YC\_5640XO10T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X29" sqref="X29:CF29"/>
    </sheetView>
  </sheetViews>
  <sheetFormatPr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377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376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369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370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algorithmName="SHA-512" hashValue="LsRN9/dzR1srfTCqYkAkK9MskXl98RfMxNZrb3f8IHN6GW1irhfsW31hsZOk0wxHua3TTrBjDrhfIj5cEOsF5g==" saltValue="x2Zqnhk6Y4pP5HOk8jyIOw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21" workbookViewId="0">
      <selection activeCell="P21" sqref="P21"/>
    </sheetView>
  </sheetViews>
  <sheetFormatPr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27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62</v>
      </c>
    </row>
    <row r="44" spans="1:18" ht="25.5" x14ac:dyDescent="0.25">
      <c r="A44" s="31" t="s">
        <v>29</v>
      </c>
      <c r="O44" s="25">
        <v>24</v>
      </c>
      <c r="P44" s="7">
        <v>31</v>
      </c>
    </row>
    <row r="45" spans="1:18" ht="15.75" x14ac:dyDescent="0.25">
      <c r="A45" s="31" t="s">
        <v>30</v>
      </c>
      <c r="O45" s="25">
        <v>25</v>
      </c>
      <c r="P45" s="26">
        <v>52</v>
      </c>
    </row>
    <row r="46" spans="1:18" ht="25.5" x14ac:dyDescent="0.25">
      <c r="A46" s="31" t="s">
        <v>368</v>
      </c>
      <c r="O46" s="25">
        <v>26</v>
      </c>
      <c r="P46" s="7">
        <v>25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424</v>
      </c>
      <c r="Q21" s="4">
        <v>416</v>
      </c>
      <c r="R21" s="4">
        <v>0</v>
      </c>
      <c r="S21" s="4">
        <v>8</v>
      </c>
      <c r="T21" s="4">
        <v>416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440</v>
      </c>
      <c r="Q22" s="4">
        <v>43</v>
      </c>
      <c r="R22" s="4">
        <v>0</v>
      </c>
      <c r="S22" s="4">
        <v>380</v>
      </c>
      <c r="T22" s="4">
        <v>60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108</v>
      </c>
      <c r="Q23" s="4">
        <v>14</v>
      </c>
      <c r="R23" s="4">
        <v>0</v>
      </c>
      <c r="S23" s="4">
        <v>108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972</v>
      </c>
      <c r="Q24" s="4">
        <v>473</v>
      </c>
      <c r="R24" s="4">
        <v>0</v>
      </c>
      <c r="S24" s="4">
        <v>496</v>
      </c>
      <c r="T24" s="4">
        <v>476</v>
      </c>
    </row>
    <row r="25" spans="1:20" ht="45" customHeight="1" x14ac:dyDescent="0.25">
      <c r="A25" s="24" t="s">
        <v>354</v>
      </c>
      <c r="O25" s="25">
        <v>5</v>
      </c>
      <c r="P25" s="7">
        <v>188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7237</v>
      </c>
      <c r="Q21" s="4">
        <v>0</v>
      </c>
      <c r="R21" s="4">
        <v>0</v>
      </c>
      <c r="S21" s="4">
        <v>7237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3219</v>
      </c>
      <c r="Q22" s="4">
        <v>0</v>
      </c>
      <c r="R22" s="4">
        <v>0</v>
      </c>
      <c r="S22" s="4">
        <v>3219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577</v>
      </c>
      <c r="Q23" s="4">
        <v>0</v>
      </c>
      <c r="R23" s="4">
        <v>0</v>
      </c>
      <c r="S23" s="4">
        <v>577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497</v>
      </c>
      <c r="Q24" s="4">
        <v>0</v>
      </c>
      <c r="R24" s="4">
        <v>0</v>
      </c>
      <c r="S24" s="4">
        <v>497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117</v>
      </c>
      <c r="Q25" s="4">
        <v>0</v>
      </c>
      <c r="R25" s="4">
        <v>0</v>
      </c>
      <c r="S25" s="4">
        <v>117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1289</v>
      </c>
      <c r="Q26" s="4">
        <v>0</v>
      </c>
      <c r="R26" s="4">
        <v>0</v>
      </c>
      <c r="S26" s="4">
        <v>1289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2232</v>
      </c>
      <c r="Q27" s="4">
        <v>0</v>
      </c>
      <c r="R27" s="4">
        <v>0</v>
      </c>
      <c r="S27" s="4">
        <v>2232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15940</v>
      </c>
      <c r="Q28" s="4">
        <v>0</v>
      </c>
      <c r="R28" s="4">
        <v>0</v>
      </c>
      <c r="S28" s="4">
        <v>15940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2" workbookViewId="0">
      <selection activeCell="P21" sqref="P21"/>
    </sheetView>
  </sheetViews>
  <sheetFormatPr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1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133</v>
      </c>
      <c r="Q21" s="4">
        <v>115</v>
      </c>
      <c r="R21" s="4">
        <v>25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89</v>
      </c>
      <c r="Q22" s="4">
        <v>84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133</v>
      </c>
      <c r="Q24" s="4">
        <v>115</v>
      </c>
      <c r="R24" s="4">
        <v>25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133</v>
      </c>
      <c r="Q25" s="4">
        <v>115</v>
      </c>
      <c r="R25" s="4">
        <v>25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133</v>
      </c>
      <c r="Q26" s="4">
        <v>115</v>
      </c>
      <c r="R26" s="4">
        <v>25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21</v>
      </c>
      <c r="Q27" s="4">
        <v>21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1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1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52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31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21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7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37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1" sqref="R21"/>
    </sheetView>
  </sheetViews>
  <sheetFormatPr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R26" sqref="R26"/>
    </sheetView>
  </sheetViews>
  <sheetFormatPr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2686</v>
      </c>
      <c r="Q21" s="4">
        <v>0</v>
      </c>
      <c r="R21" s="4">
        <v>4752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2601</v>
      </c>
      <c r="Q22" s="4">
        <v>0</v>
      </c>
      <c r="R22" s="4">
        <v>4667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0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85</v>
      </c>
      <c r="Q25" s="4">
        <v>0</v>
      </c>
      <c r="R25" s="4">
        <v>85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2686</v>
      </c>
      <c r="Q26" s="4">
        <v>0</v>
      </c>
      <c r="R26" s="4">
        <v>4752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893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893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abSelected="1" topLeftCell="A15" workbookViewId="0">
      <selection activeCell="P21" sqref="P21"/>
    </sheetView>
  </sheetViews>
  <sheetFormatPr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98913.9</v>
      </c>
      <c r="Q21" s="43">
        <v>98913.9</v>
      </c>
      <c r="R21" s="43">
        <v>0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98913.9</v>
      </c>
      <c r="Q22" s="43">
        <v>98913.9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340</v>
      </c>
      <c r="Q23" s="43">
        <v>340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98573.9</v>
      </c>
      <c r="Q24" s="43">
        <v>98573.9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1556.7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1304.2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95405.3</v>
      </c>
      <c r="Q21" s="39">
        <v>95405.3</v>
      </c>
      <c r="R21" s="39">
        <v>89884.800000000003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83466.600000000006</v>
      </c>
      <c r="Q22" s="39">
        <v>83466.600000000006</v>
      </c>
      <c r="R22" s="39">
        <v>83202.600000000006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64334.1</v>
      </c>
      <c r="Q23" s="39">
        <v>64334.1</v>
      </c>
      <c r="R23" s="39">
        <v>64334.1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265</v>
      </c>
      <c r="Q24" s="39">
        <v>265</v>
      </c>
      <c r="R24" s="39">
        <v>1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18867.5</v>
      </c>
      <c r="Q25" s="39">
        <v>18867.5</v>
      </c>
      <c r="R25" s="39">
        <v>18867.5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6533.2</v>
      </c>
      <c r="Q26" s="39">
        <v>6533.2</v>
      </c>
      <c r="R26" s="39">
        <v>6533.2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120.9</v>
      </c>
      <c r="Q27" s="39">
        <v>120.9</v>
      </c>
      <c r="R27" s="39">
        <v>120.9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4253.7</v>
      </c>
      <c r="Q29" s="39">
        <v>4253.7</v>
      </c>
      <c r="R29" s="39">
        <v>4253.7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1510.9</v>
      </c>
      <c r="Q31" s="39">
        <v>1510.9</v>
      </c>
      <c r="R31" s="39">
        <v>1510.9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647.70000000000005</v>
      </c>
      <c r="Q32" s="39">
        <v>647.70000000000005</v>
      </c>
      <c r="R32" s="39">
        <v>647.70000000000005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5192.3999999999996</v>
      </c>
      <c r="Q33" s="39">
        <v>5192.3999999999996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213.1</v>
      </c>
      <c r="Q34" s="39">
        <v>213.1</v>
      </c>
      <c r="R34" s="39">
        <v>149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3761.1</v>
      </c>
      <c r="Q35" s="39">
        <v>3761.1</v>
      </c>
      <c r="R35" s="39">
        <v>3761.1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3302.4</v>
      </c>
      <c r="Q36" s="39">
        <v>3302.4</v>
      </c>
      <c r="R36" s="39">
        <v>3302.4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458.7</v>
      </c>
      <c r="Q39" s="39">
        <v>458.7</v>
      </c>
      <c r="R39" s="39">
        <v>458.7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97</v>
      </c>
      <c r="Q21" s="39">
        <v>2</v>
      </c>
      <c r="R21" s="39">
        <v>64049.3</v>
      </c>
      <c r="S21" s="39">
        <v>0</v>
      </c>
      <c r="T21" s="39">
        <v>571.1</v>
      </c>
      <c r="U21" s="39">
        <v>56965.1</v>
      </c>
      <c r="V21" s="39">
        <v>0</v>
      </c>
      <c r="W21" s="39">
        <v>7084.2</v>
      </c>
      <c r="X21" s="39">
        <v>571.1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12</v>
      </c>
      <c r="Q22" s="39">
        <v>0</v>
      </c>
      <c r="R22" s="39">
        <v>10823.2</v>
      </c>
      <c r="S22" s="39">
        <v>0</v>
      </c>
      <c r="T22" s="39">
        <v>0</v>
      </c>
      <c r="U22" s="39">
        <v>9160.2000000000007</v>
      </c>
      <c r="V22" s="39">
        <v>0</v>
      </c>
      <c r="W22" s="39">
        <v>1663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12</v>
      </c>
      <c r="Q23" s="39">
        <v>0</v>
      </c>
      <c r="R23" s="39">
        <v>10823.2</v>
      </c>
      <c r="S23" s="39">
        <v>0</v>
      </c>
      <c r="T23" s="39">
        <v>0</v>
      </c>
      <c r="U23" s="39">
        <v>9160.2000000000007</v>
      </c>
      <c r="V23" s="39">
        <v>0</v>
      </c>
      <c r="W23" s="39">
        <v>1663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68</v>
      </c>
      <c r="Q24" s="39">
        <v>1</v>
      </c>
      <c r="R24" s="39">
        <v>46263.7</v>
      </c>
      <c r="S24" s="39">
        <v>0</v>
      </c>
      <c r="T24" s="39">
        <v>378.5</v>
      </c>
      <c r="U24" s="39">
        <v>41818.400000000001</v>
      </c>
      <c r="V24" s="39">
        <v>0</v>
      </c>
      <c r="W24" s="39">
        <v>4445.3</v>
      </c>
      <c r="X24" s="39">
        <v>378.5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61</v>
      </c>
      <c r="Q25" s="39">
        <v>1</v>
      </c>
      <c r="R25" s="39">
        <v>42953.4</v>
      </c>
      <c r="S25" s="39">
        <v>0</v>
      </c>
      <c r="T25" s="39">
        <v>378.5</v>
      </c>
      <c r="U25" s="39">
        <v>38607.199999999997</v>
      </c>
      <c r="V25" s="39">
        <v>0</v>
      </c>
      <c r="W25" s="39">
        <v>4346.2</v>
      </c>
      <c r="X25" s="39">
        <v>378.5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7</v>
      </c>
      <c r="Q26" s="39">
        <v>0</v>
      </c>
      <c r="R26" s="39">
        <v>3310.3</v>
      </c>
      <c r="S26" s="39">
        <v>0</v>
      </c>
      <c r="T26" s="39">
        <v>0</v>
      </c>
      <c r="U26" s="39">
        <v>3211.2</v>
      </c>
      <c r="V26" s="39">
        <v>0</v>
      </c>
      <c r="W26" s="39">
        <v>99.1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17</v>
      </c>
      <c r="Q28" s="39">
        <v>1</v>
      </c>
      <c r="R28" s="39">
        <v>6962.4</v>
      </c>
      <c r="S28" s="39">
        <v>0</v>
      </c>
      <c r="T28" s="39">
        <v>192.6</v>
      </c>
      <c r="U28" s="39">
        <v>5986.5</v>
      </c>
      <c r="V28" s="39">
        <v>0</v>
      </c>
      <c r="W28" s="39">
        <v>975.9</v>
      </c>
      <c r="X28" s="39">
        <v>192.6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986</v>
      </c>
      <c r="Q21" s="39">
        <v>981.2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425</v>
      </c>
      <c r="Q22" s="39">
        <v>425.4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440</v>
      </c>
      <c r="Q23" s="39">
        <v>440.3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121</v>
      </c>
      <c r="Q24" s="39">
        <v>115.5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372</v>
      </c>
      <c r="Q30" s="162"/>
      <c r="S30" s="162" t="s">
        <v>373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374</v>
      </c>
      <c r="Q33" s="162"/>
      <c r="S33" s="162" t="s">
        <v>375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42</vt:i4>
      </vt:variant>
    </vt:vector>
  </HeadingPairs>
  <TitlesOfParts>
    <vt:vector size="64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Лист1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Викторова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2018-04-24T09:26:06Z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