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13230" yWindow="150" windowWidth="15570" windowHeight="11835" tabRatio="915" firstSheet="9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alcChain.xml><?xml version="1.0" encoding="utf-8"?>
<calcChain xmlns="http://schemas.openxmlformats.org/spreadsheetml/2006/main">
  <c r="AC23" i="2" l="1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22" i="2"/>
</calcChain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<sst xmlns="http://schemas.openxmlformats.org/spreadsheetml/2006/main" count="419" uniqueCount="375">
  <si>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</si>
  <si>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</si>
  <si>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</si>
  <si>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</si>
  <si>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</si>
  <si>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</si>
  <si>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</si>
  <si>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</si>
  <si>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</si>
  <si>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</si>
  <si>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</si>
  <si>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</si>
  <si>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</si>
  <si>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</si>
  <si>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</si>
  <si>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</si>
  <si>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</si>
  <si>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</si>
  <si>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</si>
  <si>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</si>
  <si>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</si>
  <si>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</si>
  <si>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</si>
  <si>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</si>
  <si>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</si>
  <si>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</si>
  <si>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</si>
  <si>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</si>
  <si>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</si>
  <si>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</si>
  <si>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</si>
  <si>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</si>
  <si>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</si>
  <si>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</si>
  <si>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</si>
  <si>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</si>
  <si>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</si>
  <si>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</si>
  <si>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</si>
  <si>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</si>
  <si>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</si>
  <si>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</si>
  <si>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</si>
  <si>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</si>
  <si>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</si>
  <si>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</si>
  <si>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</si>
  <si>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</si>
  <si>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</si>
  <si>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</si>
  <si>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</si>
  <si>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</si>
  <si>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</si>
  <si>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</si>
  <si>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</si>
  <si>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</si>
  <si>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</si>
  <si>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</si>
  <si>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</si>
  <si>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</si>
  <si>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</si>
  <si>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</si>
  <si>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</si>
  <si>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</si>
  <si>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</si>
  <si>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</si>
  <si>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</si>
  <si>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</si>
  <si>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</si>
  <si>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</si>
  <si>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</si>
  <si>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</si>
  <si>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</si>
  <si>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</si>
  <si>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</si>
  <si>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</si>
  <si>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</si>
  <si>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</si>
  <si>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</si>
  <si>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</si>
  <si>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</si>
  <si>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</si>
  <si>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</si>
  <si>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</si>
  <si>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</si>
  <si>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</si>
  <si>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</si>
  <si>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</si>
  <si>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</si>
  <si>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</si>
  <si>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</si>
  <si>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</si>
  <si>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</si>
  <si>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</si>
  <si>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</si>
  <si>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</si>
  <si>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</si>
  <si>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</si>
  <si>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</si>
  <si>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</si>
  <si>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</si>
  <si>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</si>
  <si>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</si>
  <si>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</si>
  <si>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</si>
  <si>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</si>
  <si>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</si>
  <si>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</si>
  <si>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</si>
  <si>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</si>
  <si>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</si>
  <si>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</si>
  <si>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</si>
  <si>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</si>
  <si>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</si>
  <si>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</si>
  <si>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</si>
  <si>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</si>
  <si>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</si>
  <si>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</si>
  <si>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</si>
  <si>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</si>
  <si>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</si>
  <si>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</si>
  <si>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</si>
  <si>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</si>
  <si>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</si>
  <si>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</si>
  <si>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</si>
  <si>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</si>
  <si>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</si>
  <si>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</si>
  <si>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</si>
  <si>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</si>
  <si>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</si>
  <si>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</si>
  <si>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</si>
  <si>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</si>
  <si>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</si>
  <si>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</si>
  <si>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</si>
  <si>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</si>
  <si>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</si>
  <si>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</si>
  <si>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</si>
  <si>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</si>
  <si>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</si>
  <si>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</si>
  <si>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</si>
  <si>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</si>
  <si>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</si>
  <si>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</si>
  <si>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</si>
  <si>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</si>
  <si>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</si>
  <si>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</si>
  <si>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</si>
  <si>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</si>
  <si>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</si>
  <si>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</si>
  <si>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</si>
  <si>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</si>
  <si>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</si>
  <si>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</si>
  <si>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</si>
  <si>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</si>
  <si>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</si>
  <si>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</si>
  <si>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</si>
  <si>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</si>
  <si>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</si>
  <si>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</si>
  <si>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</si>
  <si>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</si>
  <si>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</si>
  <si>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</si>
  <si>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</si>
  <si>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</si>
  <si>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</si>
  <si>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</si>
  <si>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</si>
  <si>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</si>
  <si>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</si>
  <si>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</si>
  <si>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</si>
  <si>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</si>
  <si>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</si>
  <si>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</si>
  <si>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</si>
  <si>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</si>
  <si>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</si>
  <si>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</si>
  <si>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</si>
  <si>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</si>
  <si>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</si>
  <si>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</si>
  <si>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</si>
  <si>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</si>
  <si>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</si>
  <si>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</si>
  <si>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</si>
  <si>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</si>
  <si>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</si>
  <si>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</si>
  <si>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</si>
  <si>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</si>
  <si>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</si>
  <si>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</si>
  <si>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</si>
  <si>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</si>
  <si>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</si>
  <si>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</si>
  <si>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</si>
  <si>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</si>
  <si>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</si>
  <si>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</si>
  <si>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</si>
  <si>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</si>
  <si>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</si>
  <si>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</si>
  <si>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</si>
  <si>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</si>
  <si>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</si>
  <si>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</si>
  <si>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</si>
  <si>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</si>
  <si>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</si>
  <si>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</si>
  <si>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</si>
  <si>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</si>
  <si>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</si>
  <si>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</si>
  <si>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</si>
  <si>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</si>
  <si>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</si>
  <si>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</si>
  <si>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</si>
  <si>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</si>
  <si>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</si>
  <si>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</si>
  <si>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</si>
  <si>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</si>
  <si>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</si>
  <si>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</si>
  <si>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</si>
  <si>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</si>
  <si>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</si>
  <si>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</si>
  <si>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</si>
  <si>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</si>
  <si>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</si>
  <si>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</si>
  <si>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</si>
  <si>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</si>
  <si>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</si>
  <si>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</si>
  <si>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</si>
  <si>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</si>
  <si>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</si>
  <si>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</si>
  <si>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</si>
  <si>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</si>
  <si>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</si>
  <si>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</si>
  <si>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</si>
  <si>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</si>
  <si>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</si>
  <si>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</si>
  <si>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</si>
  <si>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</si>
  <si>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</si>
  <si>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</si>
  <si>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</si>
  <si>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</si>
  <si>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</si>
  <si>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</si>
  <si>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</si>
  <si>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</si>
  <si>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</si>
  <si>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</si>
  <si>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</si>
  <si>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</si>
  <si>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</si>
  <si>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</si>
  <si>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</si>
  <si>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</si>
  <si>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</si>
  <si>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</si>
  <si>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</si>
  <si>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</si>
  <si>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</si>
  <si>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</si>
  <si>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</si>
  <si>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</si>
  <si>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</si>
  <si>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</si>
  <si>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</si>
  <si>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</si>
  <si>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</si>
  <si>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</si>
  <si>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</si>
  <si>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</si>
  <si>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</si>
  <si>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</si>
  <si>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</si>
  <si>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</si>
  <si>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</si>
  <si>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</si>
  <si>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</si>
  <si>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</si>
  <si>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</si>
  <si>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</si>
  <si>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</si>
  <si>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</si>
  <si>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</si>
  <si>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</si>
  <si>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</si>
  <si>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</si>
  <si>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</si>
  <si>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</si>
  <si>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</si>
  <si>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</si>
  <si>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</si>
  <si>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</si>
  <si>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</si>
  <si>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</si>
  <si>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</si>
  <si>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</si>
  <si>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</si>
  <si>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</si>
  <si>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</si>
  <si>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</si>
  <si>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</si>
  <si>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</si>
  <si>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</si>
  <si>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</si>
  <si>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</si>
  <si>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</si>
  <si>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</si>
  <si>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</si>
  <si>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</si>
  <si>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</si>
  <si>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</si>
  <si>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</si>
  <si>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</si>
  <si>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</si>
  <si>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</si>
  <si>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</si>
  <si>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</si>
  <si>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</si>
  <si>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</si>
  <si>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</si>
  <si>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</si>
  <si>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</si>
  <si>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</si>
  <si>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</si>
  <si>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</si>
  <si>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</si>
  <si>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</si>
  <si>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</si>
  <si>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</si>
  <si>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</si>
  <si>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</si>
  <si>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</si>
  <si>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</si>
  <si>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</si>
  <si>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</si>
  <si>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</si>
  <si>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</si>
  <si>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ГБОУ ШКОЛА № 569 НЕВСКОГО РАЙОНА САНКТ-ПЕТЕРБУРГА</t>
  </si>
  <si>
    <t>192076, г. Санкт-Петербург, Рыбацкий пр., д.29, к.2</t>
  </si>
  <si>
    <t>53250300</t>
  </si>
  <si>
    <t>7811022992</t>
  </si>
  <si>
    <t>781101001</t>
  </si>
  <si>
    <t>1027806075736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</si>
</sst>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6" fillId="2" borderId="1" applyNumberFormat="0" applyAlignment="0" applyProtection="0"/>
    <xf numFmtId="0" fontId="7" fillId="5" borderId="2" applyNumberFormat="0" applyAlignment="0" applyProtection="0"/>
    <xf numFmtId="0" fontId="8" fillId="5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0" borderId="7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4" borderId="10" xfId="0" applyNumberFormat="1" applyFont="1" applyFill="1" applyBorder="1" applyAlignment="1" applyProtection="1">
      <alignment horizontal="right" wrapText="1"/>
      <protection locked="0"/>
    </xf>
    <xf numFmtId="1" fontId="21" fillId="14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4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4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4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4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4" borderId="12" xfId="0" applyNumberFormat="1" applyFont="1" applyFill="1" applyBorder="1" applyAlignment="1" applyProtection="1">
      <alignment horizontal="right"/>
      <protection locked="0"/>
    </xf>
    <xf numFmtId="166" fontId="25" fillId="14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31" fillId="0" borderId="29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4" borderId="12" xfId="0" applyFont="1" applyFill="1" applyBorder="1" applyAlignment="1" applyProtection="1">
      <alignment vertical="center"/>
      <protection locked="0"/>
    </xf>
    <xf numFmtId="0" fontId="30" fillId="14" borderId="30" xfId="0" applyFont="1" applyFill="1" applyBorder="1" applyAlignment="1" applyProtection="1">
      <alignment vertical="center"/>
      <protection locked="0"/>
    </xf>
    <xf numFmtId="0" fontId="31" fillId="0" borderId="31" xfId="0" applyFont="1" applyBorder="1" applyAlignment="1">
      <alignment vertical="center"/>
    </xf>
    <xf numFmtId="0" fontId="30" fillId="14" borderId="31" xfId="0" applyFont="1" applyFill="1" applyBorder="1" applyAlignment="1" applyProtection="1">
      <alignment vertical="center"/>
      <protection locked="0"/>
    </xf>
    <xf numFmtId="0" fontId="30" fillId="14" borderId="32" xfId="0" applyFont="1" applyFill="1" applyBorder="1" applyAlignment="1" applyProtection="1">
      <alignment vertical="center"/>
      <protection locked="0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4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" fillId="0" borderId="2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167" fontId="2" fillId="0" borderId="17" xfId="0" applyNumberFormat="1" applyFont="1" applyBorder="1" applyAlignment="1">
      <alignment horizontal="center" vertical="center"/>
    </xf>
    <xf numFmtId="49" fontId="2" fillId="14" borderId="18" xfId="0" applyNumberFormat="1" applyFont="1" applyFill="1" applyBorder="1" applyAlignment="1" applyProtection="1">
      <alignment horizontal="center" vertical="center"/>
      <protection locked="0"/>
    </xf>
    <xf numFmtId="49" fontId="2" fillId="14" borderId="19" xfId="0" applyNumberFormat="1" applyFont="1" applyFill="1" applyBorder="1" applyAlignment="1" applyProtection="1">
      <alignment horizontal="center" vertical="center"/>
      <protection locked="0"/>
    </xf>
    <xf numFmtId="49" fontId="2" fillId="14" borderId="20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28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 wrapText="1"/>
    </xf>
    <xf numFmtId="0" fontId="2" fillId="14" borderId="28" xfId="0" applyFont="1" applyFill="1" applyBorder="1" applyAlignment="1" applyProtection="1">
      <alignment horizontal="center" vertical="center"/>
      <protection locked="0"/>
    </xf>
    <xf numFmtId="0" fontId="2" fillId="0" borderId="31" xfId="0" applyFont="1" applyBorder="1" applyAlignment="1">
      <alignment horizontal="center" vertical="center"/>
    </xf>
    <xf numFmtId="168" fontId="2" fillId="14" borderId="2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21" workbookViewId="0">
      <selection activeCell="BP38" sqref="BP38:CF38"/>
    </sheetView>
  </sheetViews>
  <sheetFormatPr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70" t="s">
        <v>156</v>
      </c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2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73" t="s">
        <v>157</v>
      </c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5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76" t="s">
        <v>158</v>
      </c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8"/>
    </row>
    <row r="17" spans="1:84" ht="15" customHeight="1" thickBot="1" x14ac:dyDescent="0.25"/>
    <row r="18" spans="1:84" ht="15" customHeight="1" thickBot="1" x14ac:dyDescent="0.25">
      <c r="H18" s="73" t="s">
        <v>159</v>
      </c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5"/>
    </row>
    <row r="19" spans="1:84" ht="20.100000000000001" customHeight="1" thickBot="1" x14ac:dyDescent="0.25"/>
    <row r="20" spans="1:84" ht="35.1" customHeight="1" x14ac:dyDescent="0.2">
      <c r="K20" s="100" t="s">
        <v>221</v>
      </c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2"/>
    </row>
    <row r="21" spans="1:84" ht="15" customHeight="1" thickBot="1" x14ac:dyDescent="0.25">
      <c r="K21" s="103" t="s">
        <v>167</v>
      </c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5">
        <v>2017</v>
      </c>
      <c r="AP21" s="105"/>
      <c r="AQ21" s="105"/>
      <c r="AR21" s="106" t="s">
        <v>168</v>
      </c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7"/>
    </row>
    <row r="22" spans="1:84" ht="20.100000000000001" customHeight="1" thickBot="1" x14ac:dyDescent="0.25"/>
    <row r="23" spans="1:84" ht="15" thickBot="1" x14ac:dyDescent="0.25">
      <c r="A23" s="88" t="s">
        <v>160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90"/>
      <c r="AY23" s="73" t="s">
        <v>161</v>
      </c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5"/>
      <c r="BQ23" s="91" t="s">
        <v>166</v>
      </c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3"/>
      <c r="CD23" s="49"/>
      <c r="CE23" s="49"/>
      <c r="CF23" s="50"/>
    </row>
    <row r="24" spans="1:84" ht="30" customHeight="1" x14ac:dyDescent="0.2">
      <c r="A24" s="94" t="s">
        <v>321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6"/>
      <c r="AY24" s="97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9"/>
      <c r="BO24" s="111" t="s">
        <v>353</v>
      </c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52"/>
    </row>
    <row r="25" spans="1:84" ht="39.950000000000003" customHeight="1" x14ac:dyDescent="0.2">
      <c r="A25" s="112" t="s">
        <v>351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4"/>
      <c r="AY25" s="82" t="s">
        <v>350</v>
      </c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52"/>
    </row>
    <row r="26" spans="1:84" ht="30" customHeight="1" thickBot="1" x14ac:dyDescent="0.25">
      <c r="A26" s="79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1"/>
      <c r="AY26" s="115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7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52"/>
    </row>
    <row r="27" spans="1:84" ht="15.75" thickBot="1" x14ac:dyDescent="0.25">
      <c r="A27" s="108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10"/>
      <c r="AY27" s="85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7"/>
      <c r="BP27" s="51"/>
      <c r="BQ27" s="51"/>
      <c r="BR27" s="51"/>
      <c r="BS27" s="73" t="s">
        <v>352</v>
      </c>
      <c r="BT27" s="74"/>
      <c r="BU27" s="74"/>
      <c r="BV27" s="74"/>
      <c r="BW27" s="74"/>
      <c r="BX27" s="74"/>
      <c r="BY27" s="74"/>
      <c r="BZ27" s="74"/>
      <c r="CA27" s="75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63" t="s">
        <v>162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5" t="s">
        <v>369</v>
      </c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6"/>
    </row>
    <row r="30" spans="1:84" ht="15" thickBot="1" x14ac:dyDescent="0.25">
      <c r="A30" s="63" t="s">
        <v>163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7"/>
      <c r="R30" s="67"/>
      <c r="S30" s="67"/>
      <c r="T30" s="67"/>
      <c r="U30" s="67"/>
      <c r="V30" s="67"/>
      <c r="W30" s="67"/>
      <c r="X30" s="68" t="s">
        <v>370</v>
      </c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9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85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97" t="s">
        <v>322</v>
      </c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 t="s">
        <v>371</v>
      </c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 t="s">
        <v>372</v>
      </c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 t="s">
        <v>373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 t="s">
        <v>374</v>
      </c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K20:BU20"/>
    <mergeCell ref="K21:AN21"/>
    <mergeCell ref="AO21:AQ21"/>
    <mergeCell ref="AR21:BU21"/>
    <mergeCell ref="A27:AX27"/>
    <mergeCell ref="BS27:CA27"/>
    <mergeCell ref="BO24:CE26"/>
    <mergeCell ref="A25:AX25"/>
    <mergeCell ref="AY26:BM2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AY27:BM27"/>
    <mergeCell ref="A23:AX23"/>
    <mergeCell ref="AY23:BM23"/>
    <mergeCell ref="BQ23:CC23"/>
    <mergeCell ref="A24:AX24"/>
    <mergeCell ref="AY24:BM24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AB21" sqref="AB21"/>
    </sheetView>
  </sheetViews>
  <sheetFormatPr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>
        <f>IF(COUNTBLANK(P22:AB22)&lt;13,1,0)</f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>
        <f t="shared" ref="AC23:AC46" si="0">IF(COUNTBLANK(P23:AB23)&lt;13,1,0)</f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>
        <f t="shared" si="0"/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>
        <f t="shared" si="0"/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>
        <f t="shared" si="0"/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>
        <f t="shared" si="0"/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>
        <f t="shared" si="0"/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>
        <f t="shared" si="0"/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>
        <f t="shared" si="0"/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>
        <f t="shared" si="0"/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>
        <f t="shared" si="0"/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>
        <f t="shared" si="0"/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>
        <f t="shared" si="0"/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>
        <f t="shared" si="0"/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>
        <f t="shared" si="0"/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>
        <f t="shared" si="0"/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>
        <f t="shared" si="0"/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>
        <f t="shared" si="0"/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4">
        <f t="shared" si="0"/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4">
        <f t="shared" si="0"/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>
        <f t="shared" si="0"/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>
        <f t="shared" si="0"/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>
        <f t="shared" si="0"/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>
        <f t="shared" si="0"/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>
        <f t="shared" si="0"/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/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Q35" sqref="Q35"/>
    </sheetView>
  </sheetViews>
  <sheetFormatPr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/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/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/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/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/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/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/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/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/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/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/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/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/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/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/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/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/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/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/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1</v>
      </c>
      <c r="Q40" s="4"/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/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/>
      <c r="R42" s="21"/>
    </row>
    <row r="43" spans="1:18" ht="35.1" customHeight="1" x14ac:dyDescent="0.25">
      <c r="A43" s="24" t="s">
        <v>28</v>
      </c>
      <c r="O43" s="25">
        <v>23</v>
      </c>
      <c r="P43" s="7">
        <v>44</v>
      </c>
    </row>
    <row r="44" spans="1:18" ht="25.5" x14ac:dyDescent="0.25">
      <c r="A44" s="31" t="s">
        <v>29</v>
      </c>
      <c r="O44" s="25">
        <v>24</v>
      </c>
      <c r="P44" s="7">
        <v>37</v>
      </c>
    </row>
    <row r="45" spans="1:18" ht="15.75" x14ac:dyDescent="0.25">
      <c r="A45" s="31" t="s">
        <v>30</v>
      </c>
      <c r="O45" s="25">
        <v>25</v>
      </c>
      <c r="P45" s="26">
        <v>39</v>
      </c>
    </row>
    <row r="46" spans="1:18" ht="25.5" x14ac:dyDescent="0.25">
      <c r="A46" s="31" t="s">
        <v>368</v>
      </c>
      <c r="O46" s="25">
        <v>26</v>
      </c>
      <c r="P46" s="7">
        <v>12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Q23" sqref="Q23"/>
    </sheetView>
  </sheetViews>
  <sheetFormatPr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T21" sqref="T21"/>
    </sheetView>
  </sheetViews>
  <sheetFormatPr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347</v>
      </c>
      <c r="Q21" s="4">
        <v>313</v>
      </c>
      <c r="R21" s="4">
        <v>251</v>
      </c>
      <c r="S21" s="4">
        <v>34</v>
      </c>
      <c r="T21" s="4">
        <v>62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237</v>
      </c>
      <c r="Q22" s="4">
        <v>37</v>
      </c>
      <c r="R22" s="4">
        <v>0</v>
      </c>
      <c r="S22" s="4">
        <v>237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23</v>
      </c>
      <c r="Q23" s="4">
        <v>3</v>
      </c>
      <c r="R23" s="4">
        <v>0</v>
      </c>
      <c r="S23" s="4">
        <v>23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607</v>
      </c>
      <c r="Q24" s="4">
        <v>353</v>
      </c>
      <c r="R24" s="4">
        <v>251</v>
      </c>
      <c r="S24" s="4">
        <v>294</v>
      </c>
      <c r="T24" s="4">
        <v>62</v>
      </c>
    </row>
    <row r="25" spans="1:20" ht="45" customHeight="1" x14ac:dyDescent="0.25">
      <c r="A25" s="24" t="s">
        <v>354</v>
      </c>
      <c r="O25" s="25">
        <v>5</v>
      </c>
      <c r="P25" s="7">
        <v>200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U27" sqref="U27"/>
    </sheetView>
  </sheetViews>
  <sheetFormatPr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7204</v>
      </c>
      <c r="Q21" s="4">
        <v>0</v>
      </c>
      <c r="R21" s="4">
        <v>0</v>
      </c>
      <c r="S21" s="4">
        <v>7204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2378</v>
      </c>
      <c r="Q22" s="4">
        <v>0</v>
      </c>
      <c r="R22" s="4">
        <v>0</v>
      </c>
      <c r="S22" s="4">
        <v>2378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568</v>
      </c>
      <c r="Q23" s="4">
        <v>0</v>
      </c>
      <c r="R23" s="4">
        <v>0</v>
      </c>
      <c r="S23" s="4">
        <v>568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368</v>
      </c>
      <c r="Q24" s="4">
        <v>0</v>
      </c>
      <c r="R24" s="4">
        <v>0</v>
      </c>
      <c r="S24" s="4">
        <v>368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102</v>
      </c>
      <c r="Q25" s="4">
        <v>0</v>
      </c>
      <c r="R25" s="4">
        <v>0</v>
      </c>
      <c r="S25" s="4">
        <v>102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622</v>
      </c>
      <c r="Q26" s="4">
        <v>0</v>
      </c>
      <c r="R26" s="4">
        <v>0</v>
      </c>
      <c r="S26" s="4">
        <v>622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3836</v>
      </c>
      <c r="Q27" s="4">
        <v>0</v>
      </c>
      <c r="R27" s="4">
        <v>0</v>
      </c>
      <c r="S27" s="4">
        <v>3836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18106</v>
      </c>
      <c r="Q28" s="4">
        <v>0</v>
      </c>
      <c r="R28" s="4">
        <v>0</v>
      </c>
      <c r="S28" s="4">
        <v>18106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2592</v>
      </c>
      <c r="Q29" s="4">
        <v>0</v>
      </c>
      <c r="R29" s="4">
        <v>0</v>
      </c>
      <c r="S29" s="4">
        <v>2592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35" workbookViewId="0">
      <selection activeCell="P41" sqref="P41"/>
    </sheetView>
  </sheetViews>
  <sheetFormatPr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8" zoomScale="130" zoomScaleNormal="130" workbookViewId="0">
      <selection activeCell="P34" sqref="P34"/>
    </sheetView>
  </sheetViews>
  <sheetFormatPr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151</v>
      </c>
      <c r="Q21" s="4">
        <v>151</v>
      </c>
      <c r="R21" s="4">
        <v>35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85</v>
      </c>
      <c r="Q22" s="4">
        <v>85</v>
      </c>
      <c r="R22" s="4">
        <v>31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151</v>
      </c>
      <c r="Q24" s="4">
        <v>151</v>
      </c>
      <c r="R24" s="4">
        <v>35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151</v>
      </c>
      <c r="Q25" s="4">
        <v>151</v>
      </c>
      <c r="R25" s="4">
        <v>35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151</v>
      </c>
      <c r="Q26" s="4">
        <v>151</v>
      </c>
      <c r="R26" s="4">
        <v>35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39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37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20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1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33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zoomScaleNormal="100" workbookViewId="0">
      <selection activeCell="Q32" sqref="Q32"/>
    </sheetView>
  </sheetViews>
  <sheetFormatPr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1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zoomScale="130" zoomScaleNormal="130" workbookViewId="0">
      <selection activeCell="P24" sqref="P24"/>
    </sheetView>
  </sheetViews>
  <sheetFormatPr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2:P12"/>
    <mergeCell ref="B13:P13"/>
    <mergeCell ref="A6:P6"/>
    <mergeCell ref="A7:P7"/>
    <mergeCell ref="A8:P8"/>
    <mergeCell ref="A9:P9"/>
    <mergeCell ref="A11:P11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zoomScale="130" zoomScaleNormal="130" workbookViewId="0">
      <selection activeCell="P25" sqref="P25"/>
    </sheetView>
  </sheetViews>
  <sheetFormatPr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1" sqref="R21"/>
    </sheetView>
  </sheetViews>
  <sheetFormatPr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Q29" sqref="Q29"/>
    </sheetView>
  </sheetViews>
  <sheetFormatPr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3478</v>
      </c>
      <c r="Q21" s="4">
        <v>3316</v>
      </c>
      <c r="R21" s="4">
        <v>19649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1707</v>
      </c>
      <c r="Q22" s="4">
        <v>0</v>
      </c>
      <c r="R22" s="4">
        <v>13659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1652</v>
      </c>
      <c r="Q23" s="4">
        <v>3316</v>
      </c>
      <c r="R23" s="4">
        <v>320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5306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364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3359</v>
      </c>
      <c r="Q26" s="4">
        <v>3316</v>
      </c>
      <c r="R26" s="4">
        <v>19285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245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119</v>
      </c>
      <c r="Q29" s="4">
        <v>0</v>
      </c>
      <c r="R29" s="4">
        <v>119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zoomScale="130" zoomScaleNormal="130" workbookViewId="0">
      <selection activeCell="P26" sqref="P26"/>
    </sheetView>
  </sheetViews>
  <sheetFormatPr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30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4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4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776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8043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5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zoomScaleNormal="100" workbookViewId="0">
      <selection activeCell="P31" sqref="P31"/>
    </sheetView>
  </sheetViews>
  <sheetFormatPr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84278.5</v>
      </c>
      <c r="Q21" s="43">
        <v>83663.5</v>
      </c>
      <c r="R21" s="43">
        <v>615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78375.899999999994</v>
      </c>
      <c r="Q22" s="43">
        <v>78375.899999999994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/>
      <c r="Q23" s="43"/>
      <c r="R23" s="43"/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78375.899999999994</v>
      </c>
      <c r="Q24" s="43">
        <v>78375.899999999994</v>
      </c>
      <c r="R24" s="43"/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/>
      <c r="Q25" s="43"/>
      <c r="R25" s="43"/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/>
      <c r="Q26" s="43"/>
      <c r="R26" s="43"/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/>
      <c r="Q27" s="43"/>
      <c r="R27" s="43"/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5902.6</v>
      </c>
      <c r="Q28" s="43">
        <v>5287.6</v>
      </c>
      <c r="R28" s="43">
        <v>615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/>
      <c r="Q29" s="43"/>
      <c r="R29" s="43"/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1166.7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1344.9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zoomScaleNormal="100" workbookViewId="0">
      <selection activeCell="P25" sqref="P25"/>
    </sheetView>
  </sheetViews>
  <sheetFormatPr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82690.600000000006</v>
      </c>
      <c r="Q21" s="39">
        <v>77335.3</v>
      </c>
      <c r="R21" s="39">
        <v>73441.100000000006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69790.7</v>
      </c>
      <c r="Q22" s="39">
        <v>66047.3</v>
      </c>
      <c r="R22" s="39">
        <v>65645.8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53908.3</v>
      </c>
      <c r="Q23" s="39">
        <v>50897.2</v>
      </c>
      <c r="R23" s="39">
        <v>50897.2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405.9</v>
      </c>
      <c r="Q24" s="39">
        <v>405.9</v>
      </c>
      <c r="R24" s="39">
        <v>5.7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15476.5</v>
      </c>
      <c r="Q25" s="39">
        <v>14744.2</v>
      </c>
      <c r="R25" s="39">
        <v>14742.9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8859.6</v>
      </c>
      <c r="Q26" s="39">
        <v>7829.2</v>
      </c>
      <c r="R26" s="39">
        <v>7795.3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147.80000000000001</v>
      </c>
      <c r="Q27" s="39">
        <v>146.30000000000001</v>
      </c>
      <c r="R27" s="39">
        <v>146.30000000000001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3533.4</v>
      </c>
      <c r="Q29" s="39">
        <v>3283.4</v>
      </c>
      <c r="R29" s="39">
        <v>3283.4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656.1</v>
      </c>
      <c r="Q31" s="39">
        <v>483.7</v>
      </c>
      <c r="R31" s="39">
        <v>483.7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4522.3</v>
      </c>
      <c r="Q32" s="39">
        <v>3915.8</v>
      </c>
      <c r="R32" s="39">
        <v>3881.9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4036.5</v>
      </c>
      <c r="Q33" s="39">
        <v>3458.8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3.8</v>
      </c>
      <c r="Q34" s="39">
        <v>0</v>
      </c>
      <c r="R34" s="39">
        <v>0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1409.7</v>
      </c>
      <c r="Q35" s="39">
        <v>940.7</v>
      </c>
      <c r="R35" s="39">
        <v>147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1123.0999999999999</v>
      </c>
      <c r="Q36" s="39">
        <v>857.1</v>
      </c>
      <c r="R36" s="39">
        <v>66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286.60000000000002</v>
      </c>
      <c r="Q39" s="39">
        <v>83.6</v>
      </c>
      <c r="R39" s="39">
        <v>81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zoomScale="115" zoomScaleNormal="115" workbookViewId="0">
      <selection activeCell="P31" sqref="P31"/>
    </sheetView>
  </sheetViews>
  <sheetFormatPr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96.2</v>
      </c>
      <c r="Q21" s="39">
        <v>4.8</v>
      </c>
      <c r="R21" s="39">
        <v>54202.1</v>
      </c>
      <c r="S21" s="39">
        <v>8807.2000000000007</v>
      </c>
      <c r="T21" s="39">
        <v>1567.6</v>
      </c>
      <c r="U21" s="39">
        <v>51354.1</v>
      </c>
      <c r="V21" s="39">
        <v>0</v>
      </c>
      <c r="W21" s="39">
        <v>2848</v>
      </c>
      <c r="X21" s="39">
        <v>1412</v>
      </c>
      <c r="Y21" s="39">
        <v>0</v>
      </c>
      <c r="Z21" s="39">
        <v>155.6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6</v>
      </c>
      <c r="Q22" s="39">
        <v>0</v>
      </c>
      <c r="R22" s="39">
        <v>7371.2</v>
      </c>
      <c r="S22" s="39">
        <v>1413.4</v>
      </c>
      <c r="T22" s="39">
        <v>0</v>
      </c>
      <c r="U22" s="39">
        <v>6716.2</v>
      </c>
      <c r="V22" s="39">
        <v>0</v>
      </c>
      <c r="W22" s="39">
        <v>655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</v>
      </c>
      <c r="Q23" s="39">
        <v>0</v>
      </c>
      <c r="R23" s="39">
        <v>7371.2</v>
      </c>
      <c r="S23" s="39">
        <v>1413.4</v>
      </c>
      <c r="T23" s="39">
        <v>0</v>
      </c>
      <c r="U23" s="39">
        <v>6716.2</v>
      </c>
      <c r="V23" s="39">
        <v>0</v>
      </c>
      <c r="W23" s="39">
        <v>655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59.1</v>
      </c>
      <c r="Q24" s="39">
        <v>2.6</v>
      </c>
      <c r="R24" s="39">
        <v>36103</v>
      </c>
      <c r="S24" s="39">
        <v>5807</v>
      </c>
      <c r="T24" s="39">
        <v>1062.2</v>
      </c>
      <c r="U24" s="39">
        <v>34194.400000000001</v>
      </c>
      <c r="V24" s="39">
        <v>0</v>
      </c>
      <c r="W24" s="39">
        <v>1908.6</v>
      </c>
      <c r="X24" s="39">
        <v>906.6</v>
      </c>
      <c r="Y24" s="39">
        <v>0</v>
      </c>
      <c r="Z24" s="39">
        <v>155.6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38.799999999999997</v>
      </c>
      <c r="Q25" s="39">
        <v>1.2</v>
      </c>
      <c r="R25" s="39">
        <v>23493.9</v>
      </c>
      <c r="S25" s="39">
        <v>4332.6000000000004</v>
      </c>
      <c r="T25" s="39">
        <v>744.3</v>
      </c>
      <c r="U25" s="39">
        <v>21988.400000000001</v>
      </c>
      <c r="V25" s="39">
        <v>0</v>
      </c>
      <c r="W25" s="39">
        <v>1505.5</v>
      </c>
      <c r="X25" s="39">
        <v>588.70000000000005</v>
      </c>
      <c r="Y25" s="39">
        <v>0</v>
      </c>
      <c r="Z25" s="39">
        <v>155.6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3.7</v>
      </c>
      <c r="Q26" s="39">
        <v>0.9</v>
      </c>
      <c r="R26" s="39">
        <v>2712.4</v>
      </c>
      <c r="S26" s="39">
        <v>428.2</v>
      </c>
      <c r="T26" s="39">
        <v>267.89999999999998</v>
      </c>
      <c r="U26" s="39">
        <v>2680.9</v>
      </c>
      <c r="V26" s="39">
        <v>0</v>
      </c>
      <c r="W26" s="39">
        <v>31.5</v>
      </c>
      <c r="X26" s="39">
        <v>267.89999999999998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31.1</v>
      </c>
      <c r="Q28" s="39">
        <v>2.2000000000000002</v>
      </c>
      <c r="R28" s="39">
        <v>10727.9</v>
      </c>
      <c r="S28" s="39">
        <v>1586.8</v>
      </c>
      <c r="T28" s="39">
        <v>505.4</v>
      </c>
      <c r="U28" s="39">
        <v>10443.5</v>
      </c>
      <c r="V28" s="39">
        <v>0</v>
      </c>
      <c r="W28" s="39">
        <v>284.39999999999998</v>
      </c>
      <c r="X28" s="39">
        <v>505.4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9.5</v>
      </c>
      <c r="Q29" s="39">
        <v>0</v>
      </c>
      <c r="R29" s="39">
        <v>6057</v>
      </c>
      <c r="S29" s="39">
        <v>513.4</v>
      </c>
      <c r="T29" s="39">
        <v>0</v>
      </c>
      <c r="U29" s="39">
        <v>5797.2</v>
      </c>
      <c r="V29" s="39">
        <v>0</v>
      </c>
      <c r="W29" s="39">
        <v>259.8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9.5</v>
      </c>
      <c r="Q30" s="39">
        <v>0</v>
      </c>
      <c r="R30" s="39">
        <v>6057</v>
      </c>
      <c r="S30" s="39">
        <v>513.4</v>
      </c>
      <c r="T30" s="39">
        <v>0</v>
      </c>
      <c r="U30" s="39">
        <v>5797.2</v>
      </c>
      <c r="V30" s="39">
        <v>0</v>
      </c>
      <c r="W30" s="39">
        <v>259.8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33" sqref="P33:Q33"/>
    </sheetView>
  </sheetViews>
  <sheetFormatPr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658</v>
      </c>
      <c r="Q21" s="39">
        <v>630.20000000000005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349</v>
      </c>
      <c r="Q22" s="39">
        <v>327.3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259</v>
      </c>
      <c r="Q23" s="39">
        <v>260.3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50</v>
      </c>
      <c r="Q24" s="39">
        <v>42.6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123</v>
      </c>
      <c r="Q25" s="39">
        <v>123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/>
      <c r="Q30" s="162"/>
      <c r="S30" s="162"/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/>
      <c r="Q33" s="162"/>
      <c r="S33" s="162"/>
      <c r="T33" s="162"/>
      <c r="U33" s="162"/>
      <c r="W33" s="164"/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Свиридова Анастасия Ивановна</dc:creator>
  <cp:lastModifiedBy>Свиридова Анастасия Ивановна</cp:lastModifiedBy>
  <cp:lastPrinted>2018-04-03T14:49:17Z</cp:lastPrinted>
  <dcterms:created xsi:type="dcterms:W3CDTF">2015-09-16T13:44:33Z</dcterms:created>
  <dcterms:modified xsi:type="dcterms:W3CDTF">2018-04-24T08:47:51Z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