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080" yWindow="240" windowWidth="15090" windowHeight="11895" tabRatio="915" activeTab="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  <sheet name="Лист1" sheetId="22" r:id="rId22"/>
    <sheet name="Лист2" sheetId="23" r:id="rId23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<sst xmlns="http://schemas.openxmlformats.org/spreadsheetml/2006/main" count="423" uniqueCount="379">
  <si>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</si>
  <si>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</si>
  <si>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</si>
  <si>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</si>
  <si>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</si>
  <si>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</si>
  <si>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</si>
  <si>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</si>
  <si>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</si>
  <si>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</si>
  <si>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</si>
  <si>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</si>
  <si>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</si>
  <si>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</si>
  <si>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</si>
  <si>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</si>
  <si>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</si>
  <si>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</si>
  <si>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</si>
  <si>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</si>
  <si>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</si>
  <si>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</si>
  <si>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</si>
  <si>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</si>
  <si>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</si>
  <si>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</si>
  <si>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</si>
  <si>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</si>
  <si>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</si>
  <si>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</si>
  <si>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</si>
  <si>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</si>
  <si>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</si>
  <si>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</si>
  <si>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</si>
  <si>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</si>
  <si>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</si>
  <si>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</si>
  <si>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</si>
  <si>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</si>
  <si>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</si>
  <si>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</si>
  <si>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</si>
  <si>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</si>
  <si>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</si>
  <si>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</si>
  <si>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</si>
  <si>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</si>
  <si>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</si>
  <si>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</si>
  <si>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</si>
  <si>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</si>
  <si>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</si>
  <si>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</si>
  <si>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</si>
  <si>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</si>
  <si>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</si>
  <si>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</si>
  <si>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</si>
  <si>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</si>
  <si>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</si>
  <si>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</si>
  <si>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</si>
  <si>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</si>
  <si>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</si>
  <si>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</si>
  <si>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</si>
  <si>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</si>
  <si>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</si>
  <si>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</si>
  <si>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</si>
  <si>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</si>
  <si>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</si>
  <si>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</si>
  <si>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</si>
  <si>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</si>
  <si>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</si>
  <si>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</si>
  <si>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</si>
  <si>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</si>
  <si>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</si>
  <si>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</si>
  <si>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</si>
  <si>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</si>
  <si>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</si>
  <si>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</si>
  <si>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</si>
  <si>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</si>
  <si>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</si>
  <si>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</si>
  <si>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</si>
  <si>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</si>
  <si>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</si>
  <si>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</si>
  <si>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</si>
  <si>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</si>
  <si>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</si>
  <si>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</si>
  <si>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</si>
  <si>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</si>
  <si>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</si>
  <si>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</si>
  <si>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</si>
  <si>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</si>
  <si>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</si>
  <si>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</si>
  <si>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</si>
  <si>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</si>
  <si>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</si>
  <si>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</si>
  <si>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</si>
  <si>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</si>
  <si>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</si>
  <si>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</si>
  <si>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</si>
  <si>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</si>
  <si>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</si>
  <si>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</si>
  <si>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</si>
  <si>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</si>
  <si>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</si>
  <si>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</si>
  <si>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</si>
  <si>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</si>
  <si>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</si>
  <si>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</si>
  <si>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</si>
  <si>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</si>
  <si>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</si>
  <si>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</si>
  <si>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</si>
  <si>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</si>
  <si>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</si>
  <si>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</si>
  <si>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</si>
  <si>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</si>
  <si>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</si>
  <si>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</si>
  <si>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</si>
  <si>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</si>
  <si>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</si>
  <si>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</si>
  <si>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</si>
  <si>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</si>
  <si>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</si>
  <si>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</si>
  <si>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</si>
  <si>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</si>
  <si>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</si>
  <si>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</si>
  <si>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</si>
  <si>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</si>
  <si>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</si>
  <si>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</si>
  <si>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</si>
  <si>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</si>
  <si>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</si>
  <si>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</si>
  <si>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</si>
  <si>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</si>
  <si>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</si>
  <si>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</si>
  <si>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</si>
  <si>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</si>
  <si>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</si>
  <si>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</si>
  <si>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</si>
  <si>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</si>
  <si>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</si>
  <si>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</si>
  <si>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</si>
  <si>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</si>
  <si>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</si>
  <si>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</si>
  <si>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</si>
  <si>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</si>
  <si>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</si>
  <si>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</si>
  <si>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</si>
  <si>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</si>
  <si>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</si>
  <si>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</si>
  <si>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</si>
  <si>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</si>
  <si>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</si>
  <si>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</si>
  <si>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</si>
  <si>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</si>
  <si>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</si>
  <si>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</si>
  <si>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</si>
  <si>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</si>
  <si>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</si>
  <si>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</si>
  <si>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</si>
  <si>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</si>
  <si>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</si>
  <si>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</si>
  <si>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</si>
  <si>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</si>
  <si>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</si>
  <si>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</si>
  <si>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</si>
  <si>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</si>
  <si>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</si>
  <si>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</si>
  <si>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</si>
  <si>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</si>
  <si>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</si>
  <si>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</si>
  <si>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</si>
  <si>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</si>
  <si>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</si>
  <si>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</si>
  <si>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</si>
  <si>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</si>
  <si>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</si>
  <si>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</si>
  <si>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</si>
  <si>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</si>
  <si>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</si>
  <si>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</si>
  <si>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</si>
  <si>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</si>
  <si>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</si>
  <si>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</si>
  <si>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</si>
  <si>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</si>
  <si>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</si>
  <si>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</si>
  <si>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</si>
  <si>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</si>
  <si>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</si>
  <si>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</si>
  <si>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</si>
  <si>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</si>
  <si>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</si>
  <si>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</si>
  <si>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</si>
  <si>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</si>
  <si>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</si>
  <si>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</si>
  <si>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</si>
  <si>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</si>
  <si>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</si>
  <si>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</si>
  <si>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</si>
  <si>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</si>
  <si>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</si>
  <si>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</si>
  <si>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</si>
  <si>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</si>
  <si>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</si>
  <si>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</si>
  <si>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</si>
  <si>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</si>
  <si>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</si>
  <si>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</si>
  <si>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</si>
  <si>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</si>
  <si>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</si>
  <si>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</si>
  <si>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</si>
  <si>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</si>
  <si>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</si>
  <si>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</si>
  <si>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</si>
  <si>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</si>
  <si>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</si>
  <si>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</si>
  <si>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</si>
  <si>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</si>
  <si>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</si>
  <si>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</si>
  <si>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</si>
  <si>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</si>
  <si>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</si>
  <si>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</si>
  <si>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</si>
  <si>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</si>
  <si>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</si>
  <si>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</si>
  <si>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</si>
  <si>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</si>
  <si>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</si>
  <si>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</si>
  <si>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</si>
  <si>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</si>
  <si>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</si>
  <si>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</si>
  <si>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</si>
  <si>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</si>
  <si>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</si>
  <si>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</si>
  <si>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</si>
  <si>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</si>
  <si>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</si>
  <si>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</si>
  <si>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</si>
  <si>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</si>
  <si>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</si>
  <si>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</si>
  <si>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</si>
  <si>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</si>
  <si>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</si>
  <si>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</si>
  <si>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</si>
  <si>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</si>
  <si>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</si>
  <si>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</si>
  <si>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</si>
  <si>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</si>
  <si>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</si>
  <si>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</si>
  <si>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</si>
  <si>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</si>
  <si>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</si>
  <si>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</si>
  <si>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</si>
  <si>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</si>
  <si>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</si>
  <si>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</si>
  <si>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</si>
  <si>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</si>
  <si>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</si>
  <si>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</si>
  <si>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</si>
  <si>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</si>
  <si>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</si>
  <si>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</si>
  <si>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</si>
  <si>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</si>
  <si>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</si>
  <si>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</si>
  <si>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</si>
  <si>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</si>
  <si>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</si>
  <si>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</si>
  <si>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</si>
  <si>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</si>
  <si>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</si>
  <si>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</si>
  <si>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</si>
  <si>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</si>
  <si>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</si>
  <si>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</si>
  <si>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</si>
  <si>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</si>
  <si>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</si>
  <si>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</si>
  <si>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</si>
  <si>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</si>
  <si>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</si>
  <si>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</si>
  <si>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</si>
  <si>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</si>
  <si>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</si>
  <si>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</si>
  <si>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</si>
  <si>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</si>
  <si>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</si>
  <si>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</si>
  <si>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</si>
  <si>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</si>
  <si>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</si>
  <si>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</si>
  <si>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</si>
  <si>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</si>
  <si>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</si>
  <si>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средняя общеобразовательная школа №516 Невского района Санкт-Петербурга</t>
  </si>
  <si>
    <t>193315, СПб, ул.Народная, д.63, лит.А</t>
  </si>
  <si>
    <t>53250273</t>
  </si>
  <si>
    <t>7811022978</t>
  </si>
  <si>
    <t>781101001</t>
  </si>
  <si>
    <t>1027806070050</t>
  </si>
  <si>
    <t>Директор</t>
  </si>
  <si>
    <t>Смирнова Любовь Викторовна</t>
  </si>
  <si>
    <t>446-83-50</t>
  </si>
  <si>
    <t>school516spb@gmail.com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</si>
</sst>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BP38" sqref="BP38:CF38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369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370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371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372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373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374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R21" sqref="R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f>IF(COUNTBLANK(P22:AB22)&lt;13,1,0)</f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>
        <f t="shared" ref="AC23:AC46" si="0">IF(COUNTBLANK(P23:AB23)&lt;13,1,0)</f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24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3" workbookViewId="0">
      <selection activeCell="P43" sqref="P43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0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36</v>
      </c>
    </row>
    <row r="44" spans="1:18" ht="25.5" x14ac:dyDescent="0.25">
      <c r="A44" s="31" t="s">
        <v>29</v>
      </c>
      <c r="O44" s="25">
        <v>24</v>
      </c>
      <c r="P44" s="7">
        <v>27</v>
      </c>
    </row>
    <row r="45" spans="1:18" ht="15.75" x14ac:dyDescent="0.25">
      <c r="A45" s="31" t="s">
        <v>30</v>
      </c>
      <c r="O45" s="25">
        <v>25</v>
      </c>
      <c r="P45" s="26">
        <v>30</v>
      </c>
    </row>
    <row r="46" spans="1:18" ht="25.5" x14ac:dyDescent="0.25">
      <c r="A46" s="31" t="s">
        <v>368</v>
      </c>
      <c r="O46" s="25">
        <v>26</v>
      </c>
      <c r="P46" s="7">
        <v>24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7" sqref="P27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5" sqref="P25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329</v>
      </c>
      <c r="Q21" s="4">
        <v>264</v>
      </c>
      <c r="R21" s="4">
        <v>191</v>
      </c>
      <c r="S21" s="4">
        <v>73</v>
      </c>
      <c r="T21" s="4">
        <v>65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254</v>
      </c>
      <c r="Q22" s="4">
        <v>0</v>
      </c>
      <c r="R22" s="4">
        <v>213</v>
      </c>
      <c r="S22" s="4">
        <v>41</v>
      </c>
      <c r="T22" s="4"/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39</v>
      </c>
      <c r="Q23" s="4">
        <v>0</v>
      </c>
      <c r="R23" s="4">
        <v>33</v>
      </c>
      <c r="S23" s="4">
        <v>6</v>
      </c>
      <c r="T23" s="4"/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622</v>
      </c>
      <c r="Q24" s="4">
        <v>264</v>
      </c>
      <c r="R24" s="4">
        <v>437</v>
      </c>
      <c r="S24" s="4">
        <v>120</v>
      </c>
      <c r="T24" s="4">
        <v>65</v>
      </c>
    </row>
    <row r="25" spans="1:20" ht="45" customHeight="1" x14ac:dyDescent="0.25">
      <c r="A25" s="24" t="s">
        <v>354</v>
      </c>
      <c r="O25" s="25">
        <v>5</v>
      </c>
      <c r="P25" s="7">
        <v>150</v>
      </c>
    </row>
    <row r="26" spans="1:20" ht="15.75" x14ac:dyDescent="0.25">
      <c r="A26" s="32" t="s">
        <v>41</v>
      </c>
      <c r="O26" s="25">
        <v>6</v>
      </c>
      <c r="P26" s="7"/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:U3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4173</v>
      </c>
      <c r="Q21" s="4">
        <v>0</v>
      </c>
      <c r="R21" s="4">
        <v>0</v>
      </c>
      <c r="S21" s="4">
        <v>4173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3025</v>
      </c>
      <c r="Q22" s="4">
        <v>0</v>
      </c>
      <c r="R22" s="4">
        <v>0</v>
      </c>
      <c r="S22" s="4">
        <v>3025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337</v>
      </c>
      <c r="Q23" s="4">
        <v>0</v>
      </c>
      <c r="R23" s="4">
        <v>0</v>
      </c>
      <c r="S23" s="4">
        <v>337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298</v>
      </c>
      <c r="Q24" s="4">
        <v>0</v>
      </c>
      <c r="R24" s="4">
        <v>0</v>
      </c>
      <c r="S24" s="4">
        <v>298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49</v>
      </c>
      <c r="Q25" s="4">
        <v>0</v>
      </c>
      <c r="R25" s="4">
        <v>0</v>
      </c>
      <c r="S25" s="4">
        <v>49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850</v>
      </c>
      <c r="Q26" s="4">
        <v>0</v>
      </c>
      <c r="R26" s="4">
        <v>0</v>
      </c>
      <c r="S26" s="4">
        <v>850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17238</v>
      </c>
      <c r="Q28" s="4">
        <v>0</v>
      </c>
      <c r="R28" s="4">
        <v>0</v>
      </c>
      <c r="S28" s="4">
        <v>17238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4954</v>
      </c>
      <c r="Q29" s="4">
        <v>0</v>
      </c>
      <c r="R29" s="4">
        <v>0</v>
      </c>
      <c r="S29" s="4">
        <v>4954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4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83</v>
      </c>
      <c r="Q21" s="4">
        <v>73</v>
      </c>
      <c r="R21" s="4">
        <v>37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51</v>
      </c>
      <c r="Q22" s="4">
        <v>51</v>
      </c>
      <c r="R22" s="4">
        <v>12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83</v>
      </c>
      <c r="Q24" s="4">
        <v>73</v>
      </c>
      <c r="R24" s="4">
        <v>37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83</v>
      </c>
      <c r="Q25" s="4">
        <v>73</v>
      </c>
      <c r="R25" s="4">
        <v>37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83</v>
      </c>
      <c r="Q26" s="4">
        <v>73</v>
      </c>
      <c r="R26" s="4">
        <v>37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2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30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27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4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2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11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abSelected="1" topLeftCell="A16" workbookViewId="0">
      <selection activeCell="Q32" sqref="Q32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1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6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1326</v>
      </c>
      <c r="Q21" s="4">
        <v>5323</v>
      </c>
      <c r="R21" s="4">
        <v>55289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1326</v>
      </c>
      <c r="Q22" s="4">
        <v>4751</v>
      </c>
      <c r="R22" s="4">
        <v>48528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572</v>
      </c>
      <c r="R24" s="4">
        <v>6461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300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1326</v>
      </c>
      <c r="Q26" s="4">
        <v>5323</v>
      </c>
      <c r="R26" s="4">
        <v>55289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/>
      <c r="Q27" s="4"/>
      <c r="R27" s="4"/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/>
      <c r="Q28" s="4"/>
      <c r="R28" s="4"/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/>
      <c r="Q29" s="4"/>
      <c r="R29" s="4"/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9" sqref="P29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678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6315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51321.4</v>
      </c>
      <c r="Q21" s="43">
        <v>50678.1</v>
      </c>
      <c r="R21" s="43">
        <v>643.29999999999995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49590.7</v>
      </c>
      <c r="Q22" s="43">
        <v>49590.7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49590.7</v>
      </c>
      <c r="Q24" s="43">
        <v>49590.7</v>
      </c>
      <c r="R24" s="43"/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/>
      <c r="Q27" s="43"/>
      <c r="R27" s="43"/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1730.7</v>
      </c>
      <c r="Q28" s="43">
        <v>1087.4000000000001</v>
      </c>
      <c r="R28" s="43">
        <v>643.29999999999995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247.4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354.5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O19" workbookViewId="0">
      <selection activeCell="R25" sqref="R25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50180.7</v>
      </c>
      <c r="Q21" s="39">
        <v>48799.199999999997</v>
      </c>
      <c r="R21" s="39">
        <v>45683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44266.1</v>
      </c>
      <c r="Q22" s="39">
        <v>43536.6</v>
      </c>
      <c r="R22" s="39">
        <v>43269.9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34256.1</v>
      </c>
      <c r="Q23" s="39">
        <v>33697.4</v>
      </c>
      <c r="R23" s="39">
        <v>33697.4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266.2</v>
      </c>
      <c r="Q24" s="39">
        <v>266.10000000000002</v>
      </c>
      <c r="R24" s="39">
        <v>0.3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9743.7999999999993</v>
      </c>
      <c r="Q25" s="39">
        <v>9573.1</v>
      </c>
      <c r="R25" s="39">
        <v>9572.2000000000007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2658.3</v>
      </c>
      <c r="Q26" s="39">
        <v>2495.9</v>
      </c>
      <c r="R26" s="39">
        <v>2413.1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111.6</v>
      </c>
      <c r="Q27" s="39">
        <v>111.1</v>
      </c>
      <c r="R27" s="39">
        <v>111.1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31.9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1780.5</v>
      </c>
      <c r="Q29" s="39">
        <v>1737.9</v>
      </c>
      <c r="R29" s="39">
        <v>1737.9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437.8</v>
      </c>
      <c r="Q31" s="39">
        <v>391.5</v>
      </c>
      <c r="R31" s="39">
        <v>391.5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296.5</v>
      </c>
      <c r="Q32" s="39">
        <v>255.4</v>
      </c>
      <c r="R32" s="39">
        <v>172.6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3170.7</v>
      </c>
      <c r="Q33" s="39">
        <v>2689.4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85.6</v>
      </c>
      <c r="Q34" s="39">
        <v>77.3</v>
      </c>
      <c r="R34" s="39">
        <v>0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1033.5999999999999</v>
      </c>
      <c r="Q35" s="39">
        <v>791.8</v>
      </c>
      <c r="R35" s="39">
        <v>188.2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797.3</v>
      </c>
      <c r="Q36" s="39">
        <v>739.8</v>
      </c>
      <c r="R36" s="39">
        <v>139.4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236.3</v>
      </c>
      <c r="Q39" s="39">
        <v>52</v>
      </c>
      <c r="R39" s="39">
        <v>48.8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O15" workbookViewId="0">
      <selection activeCell="W21" sqref="W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60.4</v>
      </c>
      <c r="Q21" s="39">
        <v>1.6</v>
      </c>
      <c r="R21" s="39">
        <v>31991.200000000001</v>
      </c>
      <c r="S21" s="39">
        <v>6653.8</v>
      </c>
      <c r="T21" s="39">
        <v>548.9</v>
      </c>
      <c r="U21" s="39">
        <v>31515.8</v>
      </c>
      <c r="V21" s="39">
        <v>0</v>
      </c>
      <c r="W21" s="39">
        <v>475.4</v>
      </c>
      <c r="X21" s="39">
        <v>510.7</v>
      </c>
      <c r="Y21" s="39">
        <v>0</v>
      </c>
      <c r="Z21" s="39">
        <v>38.200000000000003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</v>
      </c>
      <c r="Q22" s="39"/>
      <c r="R22" s="39">
        <v>3686.6</v>
      </c>
      <c r="S22" s="39">
        <v>1426.9</v>
      </c>
      <c r="T22" s="39"/>
      <c r="U22" s="39">
        <v>3603.7</v>
      </c>
      <c r="V22" s="39"/>
      <c r="W22" s="39">
        <v>82.9</v>
      </c>
      <c r="X22" s="39"/>
      <c r="Y22" s="39"/>
      <c r="Z22" s="39"/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</v>
      </c>
      <c r="Q23" s="39"/>
      <c r="R23" s="39">
        <v>3686.6</v>
      </c>
      <c r="S23" s="39">
        <v>1426.9</v>
      </c>
      <c r="T23" s="39"/>
      <c r="U23" s="39">
        <v>3603.7</v>
      </c>
      <c r="V23" s="39"/>
      <c r="W23" s="39">
        <v>82.9</v>
      </c>
      <c r="X23" s="39"/>
      <c r="Y23" s="39"/>
      <c r="Z23" s="39"/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40.299999999999997</v>
      </c>
      <c r="Q24" s="39">
        <v>1.5</v>
      </c>
      <c r="R24" s="39">
        <v>22974.7</v>
      </c>
      <c r="S24" s="39">
        <v>4287.1000000000004</v>
      </c>
      <c r="T24" s="39">
        <v>535.5</v>
      </c>
      <c r="U24" s="39">
        <v>22582.2</v>
      </c>
      <c r="V24" s="39"/>
      <c r="W24" s="39">
        <v>392.5</v>
      </c>
      <c r="X24" s="39">
        <v>497.3</v>
      </c>
      <c r="Y24" s="39"/>
      <c r="Z24" s="39">
        <v>38.200000000000003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36.5</v>
      </c>
      <c r="Q25" s="39"/>
      <c r="R25" s="39">
        <v>21464.1</v>
      </c>
      <c r="S25" s="39">
        <v>3781.5</v>
      </c>
      <c r="T25" s="39"/>
      <c r="U25" s="39">
        <v>21071.599999999999</v>
      </c>
      <c r="V25" s="39"/>
      <c r="W25" s="39">
        <v>392.5</v>
      </c>
      <c r="X25" s="39"/>
      <c r="Y25" s="39"/>
      <c r="Z25" s="39"/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0.1</v>
      </c>
      <c r="Q26" s="39">
        <v>0.8</v>
      </c>
      <c r="R26" s="39">
        <v>43.1</v>
      </c>
      <c r="S26" s="39">
        <v>12.4</v>
      </c>
      <c r="T26" s="39">
        <v>189.7</v>
      </c>
      <c r="U26" s="39">
        <v>43.1</v>
      </c>
      <c r="V26" s="39"/>
      <c r="W26" s="39"/>
      <c r="X26" s="39">
        <v>184.5</v>
      </c>
      <c r="Y26" s="39"/>
      <c r="Z26" s="39">
        <v>5.2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16.100000000000001</v>
      </c>
      <c r="Q28" s="39">
        <v>0.1</v>
      </c>
      <c r="R28" s="39">
        <v>5329.9</v>
      </c>
      <c r="S28" s="39">
        <v>939.8</v>
      </c>
      <c r="T28" s="39">
        <v>13.4</v>
      </c>
      <c r="U28" s="39">
        <v>5329.9</v>
      </c>
      <c r="V28" s="39"/>
      <c r="W28" s="39"/>
      <c r="X28" s="39">
        <v>13.4</v>
      </c>
      <c r="Y28" s="39"/>
      <c r="Z28" s="39"/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650</v>
      </c>
      <c r="Q21" s="39">
        <v>0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330</v>
      </c>
      <c r="Q22" s="39">
        <v>0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273</v>
      </c>
      <c r="Q23" s="39">
        <v>0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47</v>
      </c>
      <c r="Q24" s="39">
        <v>0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/>
      <c r="Q25" s="39"/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/>
      <c r="Q26" s="39"/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 t="s">
        <v>375</v>
      </c>
      <c r="Q30" s="159"/>
      <c r="S30" s="159" t="s">
        <v>376</v>
      </c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 t="s">
        <v>377</v>
      </c>
      <c r="Q33" s="159"/>
      <c r="S33" s="159" t="s">
        <v>378</v>
      </c>
      <c r="T33" s="159"/>
      <c r="U33" s="159"/>
      <c r="W33" s="165">
        <v>43194</v>
      </c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42</vt:i4>
      </vt:variant>
    </vt:vector>
  </HeadingPairs>
  <TitlesOfParts>
    <vt:vector size="65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Лист1</vt:lpstr>
      <vt:lpstr>Лист2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Свиридова Анастасия Ивановна</cp:lastModifiedBy>
  <cp:lastPrinted>2018-04-16T12:43:48Z</cp:lastPrinted>
  <dcterms:created xsi:type="dcterms:W3CDTF">2015-09-16T13:44:33Z</dcterms:created>
  <dcterms:modified xsi:type="dcterms:W3CDTF">2018-04-24T08:23:04Z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