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120" windowWidth="19020" windowHeight="11760" tabRatio="915" firstSheet="9" activeTab="12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45621"/>
</workbook>
</file>

<file path=xl/calcChain.xml><?xml version="1.0" encoding="utf-8"?>
<calcChain xmlns="http://schemas.openxmlformats.org/spreadsheetml/2006/main">
  <c r="AC23" i="2" l="1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22" i="2"/>
</calcChain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<sst xmlns="http://schemas.openxmlformats.org/spreadsheetml/2006/main" count="423" uniqueCount="379">
  <si>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</si>
  <si>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</si>
  <si>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</si>
  <si>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</si>
  <si>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</si>
  <si>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</si>
  <si>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</si>
  <si>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</si>
  <si>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</si>
  <si>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</si>
  <si>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</si>
  <si>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</si>
  <si>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</si>
  <si>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</si>
  <si>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</si>
  <si>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</si>
  <si>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</si>
  <si>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</si>
  <si>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</si>
  <si>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</si>
  <si>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</si>
  <si>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</si>
  <si>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</si>
  <si>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</si>
  <si>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</si>
  <si>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</si>
  <si>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</si>
  <si>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</si>
  <si>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</si>
  <si>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</si>
  <si>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</si>
  <si>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</si>
  <si>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</si>
  <si>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</si>
  <si>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</si>
  <si>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</si>
  <si>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</si>
  <si>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</si>
  <si>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</si>
  <si>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</si>
  <si>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</si>
  <si>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</si>
  <si>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</si>
  <si>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</si>
  <si>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</si>
  <si>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</si>
  <si>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</si>
  <si>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</si>
  <si>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</si>
  <si>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</si>
  <si>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</si>
  <si>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</si>
  <si>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</si>
  <si>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</si>
  <si>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</si>
  <si>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</si>
  <si>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</si>
  <si>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</si>
  <si>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</si>
  <si>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</si>
  <si>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</si>
  <si>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</si>
  <si>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</si>
  <si>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</si>
  <si>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</si>
  <si>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</si>
  <si>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</si>
  <si>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</si>
  <si>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</si>
  <si>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</si>
  <si>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</si>
  <si>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</si>
  <si>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</si>
  <si>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</si>
  <si>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</si>
  <si>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</si>
  <si>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</si>
  <si>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</si>
  <si>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</si>
  <si>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</si>
  <si>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</si>
  <si>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</si>
  <si>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</si>
  <si>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</si>
  <si>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</si>
  <si>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</si>
  <si>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</si>
  <si>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</si>
  <si>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</si>
  <si>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</si>
  <si>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</si>
  <si>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</si>
  <si>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</si>
  <si>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</si>
  <si>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</si>
  <si>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</si>
  <si>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</si>
  <si>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</si>
  <si>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</si>
  <si>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</si>
  <si>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</si>
  <si>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</si>
  <si>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</si>
  <si>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</si>
  <si>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</si>
  <si>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</si>
  <si>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</si>
  <si>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</si>
  <si>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</si>
  <si>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</si>
  <si>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</si>
  <si>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</si>
  <si>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</si>
  <si>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</si>
  <si>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</si>
  <si>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</si>
  <si>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</si>
  <si>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</si>
  <si>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</si>
  <si>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</si>
  <si>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</si>
  <si>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</si>
  <si>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</si>
  <si>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</si>
  <si>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</si>
  <si>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</si>
  <si>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</si>
  <si>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</si>
  <si>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</si>
  <si>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</si>
  <si>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</si>
  <si>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</si>
  <si>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</si>
  <si>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</si>
  <si>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</si>
  <si>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</si>
  <si>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</si>
  <si>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</si>
  <si>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</si>
  <si>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</si>
  <si>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</si>
  <si>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</si>
  <si>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</si>
  <si>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</si>
  <si>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</si>
  <si>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</si>
  <si>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</si>
  <si>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</si>
  <si>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</si>
  <si>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</si>
  <si>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</si>
  <si>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</si>
  <si>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</si>
  <si>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</si>
  <si>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</si>
  <si>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</si>
  <si>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</si>
  <si>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</si>
  <si>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</si>
  <si>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</si>
  <si>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</si>
  <si>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</si>
  <si>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</si>
  <si>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</si>
  <si>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</si>
  <si>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</si>
  <si>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</si>
  <si>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</si>
  <si>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</si>
  <si>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</si>
  <si>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</si>
  <si>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</si>
  <si>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</si>
  <si>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</si>
  <si>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</si>
  <si>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</si>
  <si>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</si>
  <si>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</si>
  <si>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</si>
  <si>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</si>
  <si>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</si>
  <si>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</si>
  <si>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</si>
  <si>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</si>
  <si>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</si>
  <si>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</si>
  <si>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</si>
  <si>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</si>
  <si>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</si>
  <si>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</si>
  <si>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</si>
  <si>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</si>
  <si>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</si>
  <si>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</si>
  <si>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</si>
  <si>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</si>
  <si>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</si>
  <si>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</si>
  <si>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</si>
  <si>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</si>
  <si>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</si>
  <si>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</si>
  <si>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</si>
  <si>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</si>
  <si>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</si>
  <si>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</si>
  <si>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</si>
  <si>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</si>
  <si>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</si>
  <si>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</si>
  <si>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</si>
  <si>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</si>
  <si>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</si>
  <si>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</si>
  <si>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</si>
  <si>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</si>
  <si>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</si>
  <si>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</si>
  <si>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</si>
  <si>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</si>
  <si>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</si>
  <si>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</si>
  <si>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</si>
  <si>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</si>
  <si>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</si>
  <si>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</si>
  <si>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</si>
  <si>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</si>
  <si>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</si>
  <si>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</si>
  <si>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</si>
  <si>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</si>
  <si>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</si>
  <si>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</si>
  <si>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</si>
  <si>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</si>
  <si>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</si>
  <si>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</si>
  <si>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</si>
  <si>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</si>
  <si>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</si>
  <si>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</si>
  <si>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</si>
  <si>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</si>
  <si>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</si>
  <si>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</si>
  <si>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</si>
  <si>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</si>
  <si>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</si>
  <si>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</si>
  <si>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</si>
  <si>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</si>
  <si>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</si>
  <si>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</si>
  <si>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</si>
  <si>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</si>
  <si>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</si>
  <si>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</si>
  <si>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</si>
  <si>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</si>
  <si>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</si>
  <si>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</si>
  <si>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</si>
  <si>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</si>
  <si>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</si>
  <si>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</si>
  <si>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</si>
  <si>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</si>
  <si>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</si>
  <si>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</si>
  <si>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</si>
  <si>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</si>
  <si>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</si>
  <si>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</si>
  <si>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</si>
  <si>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</si>
  <si>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</si>
  <si>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</si>
  <si>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</si>
  <si>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</si>
  <si>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</si>
  <si>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</si>
  <si>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</si>
  <si>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</si>
  <si>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</si>
  <si>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</si>
  <si>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</si>
  <si>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</si>
  <si>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</si>
  <si>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</si>
  <si>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</si>
  <si>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</si>
  <si>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</si>
  <si>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</si>
  <si>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</si>
  <si>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</si>
  <si>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</si>
  <si>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</si>
  <si>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</si>
  <si>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</si>
  <si>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</si>
  <si>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</si>
  <si>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</si>
  <si>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</si>
  <si>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</si>
  <si>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</si>
  <si>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</si>
  <si>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</si>
  <si>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</si>
  <si>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</si>
  <si>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</si>
  <si>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</si>
  <si>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</si>
  <si>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</si>
  <si>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</si>
  <si>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</si>
  <si>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</si>
  <si>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</si>
  <si>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</si>
  <si>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</si>
  <si>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</si>
  <si>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</si>
  <si>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</si>
  <si>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</si>
  <si>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</si>
  <si>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</si>
  <si>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</si>
  <si>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</si>
  <si>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</si>
  <si>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</si>
  <si>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</si>
  <si>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</si>
  <si>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</si>
  <si>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</si>
  <si>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</si>
  <si>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</si>
  <si>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</si>
  <si>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</si>
  <si>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</si>
  <si>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</si>
  <si>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</si>
  <si>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</si>
  <si>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</si>
  <si>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</si>
  <si>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</si>
  <si>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</si>
  <si>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</si>
  <si>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</si>
  <si>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</si>
  <si>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</si>
  <si>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</si>
  <si>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</si>
  <si>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</si>
  <si>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</si>
  <si>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</si>
  <si>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</si>
  <si>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</si>
  <si>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</si>
  <si>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</si>
  <si>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</si>
  <si>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</si>
  <si>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</si>
  <si>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</si>
  <si>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</si>
  <si>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</si>
  <si>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</si>
  <si>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</si>
  <si>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</si>
  <si>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</si>
  <si>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>34390065</t>
  </si>
  <si>
    <t>7811022696</t>
  </si>
  <si>
    <t>781101001</t>
  </si>
  <si>
    <t>1027806082765</t>
  </si>
  <si>
    <t>Директор ГБОУ гимназия № 498</t>
  </si>
  <si>
    <t>Медведь Н. В.</t>
  </si>
  <si>
    <t>(812) 446 18 57</t>
  </si>
  <si>
    <t>school498@bk.ru</t>
  </si>
  <si>
    <t>Государственное бюджетное общеобразовательное учреждение гимназия № 498</t>
  </si>
  <si>
    <t>193079 Санкт-Петербург, ул. Новосёлов, дом 21, литера 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</si>
</sst>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13" xfId="0" applyFont="1" applyBorder="1" applyAlignment="1">
      <alignment horizontal="center" vertical="center"/>
    </xf>
    <xf numFmtId="167" fontId="2" fillId="0" borderId="17" xfId="0" applyNumberFormat="1" applyFont="1" applyBorder="1" applyAlignment="1">
      <alignment horizontal="center" vertical="center"/>
    </xf>
    <xf numFmtId="167" fontId="2" fillId="0" borderId="18" xfId="0" applyNumberFormat="1" applyFont="1" applyBorder="1" applyAlignment="1">
      <alignment horizontal="center" vertical="center"/>
    </xf>
    <xf numFmtId="167" fontId="2" fillId="0" borderId="1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31" fillId="0" borderId="29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1" fillId="0" borderId="31" xfId="0" applyFont="1" applyBorder="1" applyAlignment="1">
      <alignment vertical="center"/>
    </xf>
    <xf numFmtId="0" fontId="30" fillId="18" borderId="31" xfId="0" applyFont="1" applyFill="1" applyBorder="1" applyAlignment="1" applyProtection="1">
      <alignment vertical="center"/>
      <protection locked="0"/>
    </xf>
    <xf numFmtId="0" fontId="30" fillId="18" borderId="32" xfId="0" applyFont="1" applyFill="1" applyBorder="1" applyAlignment="1" applyProtection="1">
      <alignment vertical="center"/>
      <protection locked="0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0" xfId="0" applyFont="1" applyFill="1" applyBorder="1" applyAlignment="1" applyProtection="1">
      <alignment vertical="center"/>
      <protection locked="0"/>
    </xf>
    <xf numFmtId="0" fontId="2" fillId="0" borderId="2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27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0" fontId="2" fillId="18" borderId="36" xfId="0" applyFont="1" applyFill="1" applyBorder="1" applyAlignment="1" applyProtection="1">
      <alignment horizontal="center" vertical="center"/>
      <protection locked="0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16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2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8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28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0" xfId="0" applyFont="1" applyBorder="1"/>
    <xf numFmtId="0" fontId="23" fillId="0" borderId="10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" fillId="18" borderId="28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  <xf numFmtId="0" fontId="21" fillId="0" borderId="28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top"/>
    </xf>
    <xf numFmtId="0" fontId="2" fillId="0" borderId="31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center"/>
    </xf>
    <xf numFmtId="168" fontId="2" fillId="18" borderId="28" xfId="0" applyNumberFormat="1" applyFont="1" applyFill="1" applyBorder="1" applyAlignment="1" applyProtection="1">
      <alignment horizontal="center" vertical="center"/>
      <protection locked="0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C27" workbookViewId="0">
      <selection activeCell="X30" sqref="X30:CF30"/>
    </sheetView>
  </sheetViews>
  <sheetFormatPr defaultColWidth="9.140625" defaultRowHeight="12.75" x14ac:dyDescent="0.2"/>
  <cols>
    <col min="1" max="87" width="1.7109375" style="44" customWidth="1"/>
    <col min="88" max="16384" width="9.140625" style="45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6"/>
      <c r="B12" s="47"/>
      <c r="C12" s="47"/>
      <c r="D12" s="47"/>
      <c r="E12" s="47"/>
      <c r="F12" s="47"/>
      <c r="G12" s="48"/>
      <c r="H12" s="91" t="s">
        <v>156</v>
      </c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3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5" hidden="1" thickBot="1" x14ac:dyDescent="0.25"/>
    <row r="14" spans="1:87" ht="20.100000000000001" hidden="1" customHeight="1" thickBot="1" x14ac:dyDescent="0.25">
      <c r="A14" s="47"/>
      <c r="B14" s="47"/>
      <c r="C14" s="47"/>
      <c r="D14" s="47"/>
      <c r="E14" s="47"/>
      <c r="F14" s="47"/>
      <c r="G14" s="47"/>
      <c r="H14" s="94" t="s">
        <v>157</v>
      </c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6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25"/>
    <row r="16" spans="1:87" ht="39.950000000000003" customHeight="1" thickBot="1" x14ac:dyDescent="0.25">
      <c r="E16" s="97" t="s">
        <v>158</v>
      </c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9"/>
    </row>
    <row r="17" spans="1:84" ht="15" customHeight="1" thickBot="1" x14ac:dyDescent="0.25"/>
    <row r="18" spans="1:84" ht="15" customHeight="1" thickBot="1" x14ac:dyDescent="0.25">
      <c r="H18" s="94" t="s">
        <v>159</v>
      </c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6"/>
    </row>
    <row r="19" spans="1:84" ht="20.100000000000001" customHeight="1" thickBot="1" x14ac:dyDescent="0.25"/>
    <row r="20" spans="1:84" ht="35.1" customHeight="1" x14ac:dyDescent="0.2">
      <c r="K20" s="111" t="s">
        <v>221</v>
      </c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112"/>
    </row>
    <row r="21" spans="1:84" ht="15" customHeight="1" thickBot="1" x14ac:dyDescent="0.25">
      <c r="K21" s="113" t="s">
        <v>167</v>
      </c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5">
        <v>2017</v>
      </c>
      <c r="AP21" s="115"/>
      <c r="AQ21" s="115"/>
      <c r="AR21" s="116" t="s">
        <v>168</v>
      </c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  <c r="BM21" s="116"/>
      <c r="BN21" s="116"/>
      <c r="BO21" s="116"/>
      <c r="BP21" s="116"/>
      <c r="BQ21" s="116"/>
      <c r="BR21" s="116"/>
      <c r="BS21" s="116"/>
      <c r="BT21" s="116"/>
      <c r="BU21" s="117"/>
    </row>
    <row r="22" spans="1:84" ht="20.100000000000001" customHeight="1" thickBot="1" x14ac:dyDescent="0.25"/>
    <row r="23" spans="1:84" ht="15" thickBot="1" x14ac:dyDescent="0.25">
      <c r="A23" s="123" t="s">
        <v>160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5"/>
      <c r="AY23" s="94" t="s">
        <v>161</v>
      </c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6"/>
      <c r="BQ23" s="126" t="s">
        <v>166</v>
      </c>
      <c r="BR23" s="127"/>
      <c r="BS23" s="127"/>
      <c r="BT23" s="127"/>
      <c r="BU23" s="127"/>
      <c r="BV23" s="127"/>
      <c r="BW23" s="127"/>
      <c r="BX23" s="127"/>
      <c r="BY23" s="127"/>
      <c r="BZ23" s="127"/>
      <c r="CA23" s="127"/>
      <c r="CB23" s="127"/>
      <c r="CC23" s="128"/>
      <c r="CD23" s="49"/>
      <c r="CE23" s="49"/>
      <c r="CF23" s="50"/>
    </row>
    <row r="24" spans="1:84" ht="30" customHeight="1" x14ac:dyDescent="0.2">
      <c r="A24" s="129" t="s">
        <v>321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1"/>
      <c r="AY24" s="82"/>
      <c r="AZ24" s="132"/>
      <c r="BA24" s="132"/>
      <c r="BB24" s="132"/>
      <c r="BC24" s="132"/>
      <c r="BD24" s="132"/>
      <c r="BE24" s="132"/>
      <c r="BF24" s="132"/>
      <c r="BG24" s="132"/>
      <c r="BH24" s="132"/>
      <c r="BI24" s="132"/>
      <c r="BJ24" s="132"/>
      <c r="BK24" s="132"/>
      <c r="BL24" s="132"/>
      <c r="BM24" s="133"/>
      <c r="BO24" s="86" t="s">
        <v>353</v>
      </c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52"/>
    </row>
    <row r="25" spans="1:84" ht="39.950000000000003" customHeight="1" x14ac:dyDescent="0.2">
      <c r="A25" s="134" t="s">
        <v>351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6"/>
      <c r="AY25" s="105" t="s">
        <v>350</v>
      </c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7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52"/>
    </row>
    <row r="26" spans="1:84" ht="30" customHeight="1" thickBot="1" x14ac:dyDescent="0.25">
      <c r="A26" s="102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4"/>
      <c r="AY26" s="108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  <c r="BM26" s="110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52"/>
    </row>
    <row r="27" spans="1:84" ht="15.75" thickBot="1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20"/>
      <c r="AY27" s="77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2"/>
      <c r="BP27" s="51"/>
      <c r="BQ27" s="51"/>
      <c r="BR27" s="51"/>
      <c r="BS27" s="94" t="s">
        <v>352</v>
      </c>
      <c r="BT27" s="95"/>
      <c r="BU27" s="95"/>
      <c r="BV27" s="95"/>
      <c r="BW27" s="95"/>
      <c r="BX27" s="95"/>
      <c r="BY27" s="95"/>
      <c r="BZ27" s="95"/>
      <c r="CA27" s="96"/>
      <c r="CB27" s="51"/>
      <c r="CC27" s="51"/>
      <c r="CD27" s="51"/>
      <c r="CE27" s="52"/>
      <c r="CF27" s="52"/>
    </row>
    <row r="28" spans="1:84" ht="20.100000000000001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4.25" x14ac:dyDescent="0.2">
      <c r="A29" s="70" t="s">
        <v>162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100" t="s">
        <v>377</v>
      </c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1"/>
    </row>
    <row r="30" spans="1:84" ht="15" thickBot="1" x14ac:dyDescent="0.25">
      <c r="A30" s="70" t="s">
        <v>163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2"/>
      <c r="R30" s="72"/>
      <c r="S30" s="72"/>
      <c r="T30" s="72"/>
      <c r="U30" s="72"/>
      <c r="V30" s="72"/>
      <c r="W30" s="72"/>
      <c r="X30" s="73" t="s">
        <v>378</v>
      </c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4"/>
    </row>
    <row r="31" spans="1:84" ht="13.5" thickBot="1" x14ac:dyDescent="0.25">
      <c r="A31" s="75" t="s">
        <v>164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7"/>
      <c r="Q31" s="79" t="s">
        <v>96</v>
      </c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1"/>
    </row>
    <row r="32" spans="1:84" x14ac:dyDescent="0.2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5" t="s">
        <v>165</v>
      </c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82" t="s">
        <v>322</v>
      </c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4"/>
      <c r="AY32" s="76" t="s">
        <v>323</v>
      </c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 t="s">
        <v>324</v>
      </c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  <c r="CE32" s="76"/>
      <c r="CF32" s="76"/>
    </row>
    <row r="33" spans="1:84" x14ac:dyDescent="0.2">
      <c r="A33" s="78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85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7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</row>
    <row r="34" spans="1:84" x14ac:dyDescent="0.2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85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7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</row>
    <row r="35" spans="1:84" x14ac:dyDescent="0.2">
      <c r="A35" s="78"/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85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7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78"/>
      <c r="CC35" s="78"/>
      <c r="CD35" s="78"/>
      <c r="CE35" s="78"/>
      <c r="CF35" s="78"/>
    </row>
    <row r="36" spans="1:84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88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90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</row>
    <row r="37" spans="1:84" ht="13.5" thickBot="1" x14ac:dyDescent="0.25">
      <c r="A37" s="63">
        <v>1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>
        <v>2</v>
      </c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>
        <v>3</v>
      </c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>
        <v>4</v>
      </c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>
        <v>5</v>
      </c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</row>
    <row r="38" spans="1:84" ht="13.5" thickBot="1" x14ac:dyDescent="0.25">
      <c r="A38" s="64">
        <v>609562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6"/>
      <c r="Q38" s="67" t="s">
        <v>369</v>
      </c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9"/>
      <c r="AH38" s="67" t="s">
        <v>370</v>
      </c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9"/>
      <c r="AY38" s="67" t="s">
        <v>371</v>
      </c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9"/>
      <c r="BP38" s="67" t="s">
        <v>372</v>
      </c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9"/>
    </row>
  </sheetData>
  <sheetProtection password="DA49" sheet="1" objects="1" scenarios="1" selectLockedCells="1"/>
  <mergeCells count="41">
    <mergeCell ref="A23:AX23"/>
    <mergeCell ref="AY23:BM23"/>
    <mergeCell ref="BQ23:CC23"/>
    <mergeCell ref="A24:AX24"/>
    <mergeCell ref="AY24:BM24"/>
    <mergeCell ref="BO24:CE26"/>
    <mergeCell ref="A25:AX25"/>
    <mergeCell ref="H12:BX12"/>
    <mergeCell ref="H14:BX14"/>
    <mergeCell ref="E16:CA16"/>
    <mergeCell ref="H18:BX18"/>
    <mergeCell ref="A29:W29"/>
    <mergeCell ref="X29:CF29"/>
    <mergeCell ref="A26:AX26"/>
    <mergeCell ref="AY25:BM25"/>
    <mergeCell ref="AY26:BM26"/>
    <mergeCell ref="K20:BU20"/>
    <mergeCell ref="K21:AN21"/>
    <mergeCell ref="AO21:AQ21"/>
    <mergeCell ref="AR21:BU21"/>
    <mergeCell ref="A27:AX27"/>
    <mergeCell ref="BS27:CA27"/>
    <mergeCell ref="AY27:BM27"/>
    <mergeCell ref="A30:W30"/>
    <mergeCell ref="X30:CF30"/>
    <mergeCell ref="A31:P36"/>
    <mergeCell ref="Q31:CF31"/>
    <mergeCell ref="Q32:AG36"/>
    <mergeCell ref="AH32:AX36"/>
    <mergeCell ref="AY32:BO36"/>
    <mergeCell ref="BP32:CF36"/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A27" workbookViewId="0">
      <selection activeCell="AB22" sqref="AB22"/>
    </sheetView>
  </sheetViews>
  <sheetFormatPr defaultColWidth="9.140625" defaultRowHeight="12.75" x14ac:dyDescent="0.2"/>
  <cols>
    <col min="1" max="1" width="22" style="6" bestFit="1" customWidth="1"/>
    <col min="2" max="14" width="3.28515625" style="6" hidden="1" customWidth="1"/>
    <col min="15" max="15" width="6.42578125" style="6" bestFit="1" customWidth="1"/>
    <col min="16" max="29" width="10.7109375" style="6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t="35.1" customHeight="1" x14ac:dyDescent="0.2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 x14ac:dyDescent="0.2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x14ac:dyDescent="0.2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x14ac:dyDescent="0.2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6.5" x14ac:dyDescent="0.2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1</v>
      </c>
      <c r="T21" s="4">
        <v>0</v>
      </c>
      <c r="U21" s="4">
        <v>0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  <c r="AC21" s="4">
        <v>1</v>
      </c>
    </row>
    <row r="22" spans="1:29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>
        <v>1</v>
      </c>
      <c r="Q22" s="4">
        <v>1</v>
      </c>
      <c r="R22" s="4">
        <v>1</v>
      </c>
      <c r="S22" s="4">
        <v>1</v>
      </c>
      <c r="T22" s="4">
        <v>0</v>
      </c>
      <c r="U22" s="4">
        <v>0</v>
      </c>
      <c r="V22" s="4">
        <v>1</v>
      </c>
      <c r="W22" s="4">
        <v>1</v>
      </c>
      <c r="X22" s="4">
        <v>1</v>
      </c>
      <c r="Y22" s="4">
        <v>1</v>
      </c>
      <c r="Z22" s="4">
        <v>0</v>
      </c>
      <c r="AA22" s="4">
        <v>1</v>
      </c>
      <c r="AB22" s="4">
        <v>1</v>
      </c>
      <c r="AC22" s="4">
        <f>IF(COUNTBLANK(P22:AB22)&lt;13,1,0)</f>
        <v>1</v>
      </c>
    </row>
    <row r="23" spans="1:29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>
        <f t="shared" ref="AC23:AC46" si="0">IF(COUNTBLANK(P23:AB23)&lt;13,1,0)</f>
        <v>0</v>
      </c>
    </row>
    <row r="24" spans="1:29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>
        <f t="shared" si="0"/>
        <v>0</v>
      </c>
    </row>
    <row r="25" spans="1:29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>
        <f t="shared" si="0"/>
        <v>0</v>
      </c>
    </row>
    <row r="26" spans="1:29" ht="15.75" x14ac:dyDescent="0.25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>
        <f t="shared" si="0"/>
        <v>0</v>
      </c>
    </row>
    <row r="27" spans="1:29" ht="15.75" x14ac:dyDescent="0.25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>
        <f t="shared" si="0"/>
        <v>0</v>
      </c>
    </row>
    <row r="28" spans="1:29" ht="15.75" x14ac:dyDescent="0.25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>
        <f t="shared" si="0"/>
        <v>0</v>
      </c>
    </row>
    <row r="29" spans="1:29" ht="15.75" x14ac:dyDescent="0.25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>
        <f t="shared" si="0"/>
        <v>0</v>
      </c>
    </row>
    <row r="30" spans="1:29" ht="15.75" x14ac:dyDescent="0.25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>
        <f t="shared" si="0"/>
        <v>0</v>
      </c>
    </row>
    <row r="31" spans="1:29" ht="15.75" x14ac:dyDescent="0.25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>
        <f t="shared" si="0"/>
        <v>0</v>
      </c>
    </row>
    <row r="32" spans="1:29" ht="15.75" x14ac:dyDescent="0.25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>
        <f t="shared" si="0"/>
        <v>0</v>
      </c>
    </row>
    <row r="33" spans="1:29" ht="15.75" x14ac:dyDescent="0.25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>
        <f t="shared" si="0"/>
        <v>0</v>
      </c>
    </row>
    <row r="34" spans="1:29" ht="15.75" x14ac:dyDescent="0.25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>
        <f t="shared" si="0"/>
        <v>0</v>
      </c>
    </row>
    <row r="35" spans="1:29" ht="15.75" x14ac:dyDescent="0.25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>
        <f t="shared" si="0"/>
        <v>0</v>
      </c>
    </row>
    <row r="36" spans="1:29" ht="15.75" x14ac:dyDescent="0.25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>
        <f t="shared" si="0"/>
        <v>0</v>
      </c>
    </row>
    <row r="37" spans="1:29" ht="15.75" x14ac:dyDescent="0.25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>
        <f t="shared" si="0"/>
        <v>0</v>
      </c>
    </row>
    <row r="38" spans="1:29" ht="15.75" x14ac:dyDescent="0.25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>
        <f t="shared" si="0"/>
        <v>0</v>
      </c>
    </row>
    <row r="39" spans="1:29" ht="15.75" x14ac:dyDescent="0.25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>
        <f t="shared" si="0"/>
        <v>0</v>
      </c>
    </row>
    <row r="40" spans="1:29" ht="15.75" x14ac:dyDescent="0.25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4">
        <f t="shared" si="0"/>
        <v>0</v>
      </c>
    </row>
    <row r="41" spans="1:29" ht="15.75" x14ac:dyDescent="0.25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4">
        <f t="shared" si="0"/>
        <v>0</v>
      </c>
    </row>
    <row r="42" spans="1:29" ht="15.75" x14ac:dyDescent="0.25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>
        <f t="shared" si="0"/>
        <v>0</v>
      </c>
    </row>
    <row r="43" spans="1:29" ht="15.75" x14ac:dyDescent="0.25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>
        <f t="shared" si="0"/>
        <v>0</v>
      </c>
    </row>
    <row r="44" spans="1:29" ht="15.75" x14ac:dyDescent="0.25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>
        <f t="shared" si="0"/>
        <v>0</v>
      </c>
    </row>
    <row r="45" spans="1:29" ht="15.75" x14ac:dyDescent="0.25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>
        <f t="shared" si="0"/>
        <v>0</v>
      </c>
    </row>
    <row r="46" spans="1:29" ht="15.75" x14ac:dyDescent="0.25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>
        <f t="shared" si="0"/>
        <v>0</v>
      </c>
    </row>
    <row r="47" spans="1:29" ht="26.25" x14ac:dyDescent="0.25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/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20" workbookViewId="0">
      <selection activeCell="Q42" sqref="Q42"/>
    </sheetView>
  </sheetViews>
  <sheetFormatPr defaultColWidth="9.140625" defaultRowHeight="12.75" x14ac:dyDescent="0.2"/>
  <cols>
    <col min="1" max="1" width="50.7109375" style="11" customWidth="1"/>
    <col min="2" max="14" width="2.140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 x14ac:dyDescent="0.2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75" x14ac:dyDescent="0.25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0</v>
      </c>
      <c r="Q21" s="4">
        <v>0</v>
      </c>
      <c r="R21" s="13"/>
    </row>
    <row r="22" spans="1:18" ht="15.75" x14ac:dyDescent="0.25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1</v>
      </c>
      <c r="Q22" s="4">
        <v>0</v>
      </c>
      <c r="R22" s="13"/>
    </row>
    <row r="23" spans="1:18" ht="15.75" x14ac:dyDescent="0.25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>
        <v>0</v>
      </c>
      <c r="R23" s="13"/>
    </row>
    <row r="24" spans="1:18" ht="15.75" x14ac:dyDescent="0.25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1</v>
      </c>
      <c r="Q24" s="4">
        <v>0</v>
      </c>
      <c r="R24" s="13"/>
    </row>
    <row r="25" spans="1:18" ht="25.5" x14ac:dyDescent="0.25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1</v>
      </c>
      <c r="Q25" s="4">
        <v>0</v>
      </c>
      <c r="R25" s="13"/>
    </row>
    <row r="26" spans="1:18" ht="15.75" x14ac:dyDescent="0.25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1</v>
      </c>
      <c r="Q26" s="4">
        <v>0</v>
      </c>
      <c r="R26" s="13"/>
    </row>
    <row r="27" spans="1:18" ht="15.75" x14ac:dyDescent="0.25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  <c r="R27" s="13"/>
    </row>
    <row r="28" spans="1:18" ht="15.75" x14ac:dyDescent="0.25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  <c r="Q28" s="4">
        <v>0</v>
      </c>
      <c r="R28" s="21"/>
    </row>
    <row r="29" spans="1:18" ht="15.75" x14ac:dyDescent="0.25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1</v>
      </c>
      <c r="Q29" s="4">
        <v>0</v>
      </c>
      <c r="R29" s="21"/>
    </row>
    <row r="30" spans="1:18" ht="15.75" x14ac:dyDescent="0.25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1</v>
      </c>
      <c r="Q30" s="4">
        <v>0</v>
      </c>
      <c r="R30" s="21"/>
    </row>
    <row r="31" spans="1:18" ht="15.75" x14ac:dyDescent="0.25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1</v>
      </c>
      <c r="Q31" s="4">
        <v>0</v>
      </c>
      <c r="R31" s="21"/>
    </row>
    <row r="32" spans="1:18" ht="15.75" x14ac:dyDescent="0.25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1</v>
      </c>
      <c r="Q32" s="4">
        <v>0</v>
      </c>
      <c r="R32" s="21"/>
    </row>
    <row r="33" spans="1:18" ht="15.75" x14ac:dyDescent="0.25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0</v>
      </c>
      <c r="Q33" s="4">
        <v>0</v>
      </c>
      <c r="R33" s="21"/>
    </row>
    <row r="34" spans="1:18" ht="15.75" x14ac:dyDescent="0.25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1</v>
      </c>
      <c r="Q34" s="4">
        <v>0</v>
      </c>
      <c r="R34" s="21"/>
    </row>
    <row r="35" spans="1:18" ht="15.75" x14ac:dyDescent="0.2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  <c r="Q35" s="4">
        <v>0</v>
      </c>
      <c r="R35" s="21"/>
    </row>
    <row r="36" spans="1:18" ht="15.75" x14ac:dyDescent="0.25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>
        <v>0</v>
      </c>
      <c r="R36" s="21"/>
    </row>
    <row r="37" spans="1:18" ht="15.75" x14ac:dyDescent="0.25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1</v>
      </c>
      <c r="Q37" s="4">
        <v>0</v>
      </c>
      <c r="R37" s="21"/>
    </row>
    <row r="38" spans="1:18" ht="15.75" x14ac:dyDescent="0.25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1</v>
      </c>
      <c r="Q38" s="4">
        <v>0</v>
      </c>
      <c r="R38" s="21"/>
    </row>
    <row r="39" spans="1:18" ht="15.75" x14ac:dyDescent="0.25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0</v>
      </c>
      <c r="Q39" s="4">
        <v>0</v>
      </c>
      <c r="R39" s="21"/>
    </row>
    <row r="40" spans="1:18" ht="15.75" x14ac:dyDescent="0.25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0</v>
      </c>
      <c r="Q40" s="4">
        <v>0</v>
      </c>
      <c r="R40" s="21"/>
    </row>
    <row r="41" spans="1:18" ht="15.75" x14ac:dyDescent="0.25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1</v>
      </c>
      <c r="Q41" s="4">
        <v>0</v>
      </c>
      <c r="R41" s="21"/>
    </row>
    <row r="42" spans="1:18" ht="25.5" x14ac:dyDescent="0.25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1</v>
      </c>
      <c r="Q42" s="4">
        <v>0</v>
      </c>
      <c r="R42" s="21"/>
    </row>
    <row r="43" spans="1:18" ht="35.1" customHeight="1" x14ac:dyDescent="0.25">
      <c r="A43" s="24" t="s">
        <v>28</v>
      </c>
      <c r="O43" s="25">
        <v>23</v>
      </c>
      <c r="P43" s="7">
        <v>39</v>
      </c>
    </row>
    <row r="44" spans="1:18" ht="25.5" x14ac:dyDescent="0.25">
      <c r="A44" s="31" t="s">
        <v>29</v>
      </c>
      <c r="O44" s="25">
        <v>24</v>
      </c>
      <c r="P44" s="7">
        <v>21</v>
      </c>
    </row>
    <row r="45" spans="1:18" ht="15.75" x14ac:dyDescent="0.25">
      <c r="A45" s="31" t="s">
        <v>30</v>
      </c>
      <c r="O45" s="25">
        <v>25</v>
      </c>
      <c r="P45" s="26">
        <v>16</v>
      </c>
    </row>
    <row r="46" spans="1:18" ht="25.5" x14ac:dyDescent="0.25">
      <c r="A46" s="31" t="s">
        <v>368</v>
      </c>
      <c r="O46" s="25">
        <v>26</v>
      </c>
      <c r="P46" s="7">
        <v>69</v>
      </c>
    </row>
    <row r="47" spans="1:18" x14ac:dyDescent="0.2">
      <c r="A47" s="32"/>
    </row>
    <row r="48" spans="1:18" x14ac:dyDescent="0.2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Q23" sqref="Q23"/>
    </sheetView>
  </sheetViews>
  <sheetFormatPr defaultColWidth="9.140625" defaultRowHeight="12.75" x14ac:dyDescent="0.2"/>
  <cols>
    <col min="1" max="1" width="60.7109375" style="11" customWidth="1"/>
    <col min="2" max="14" width="4" style="11" hidden="1" customWidth="1"/>
    <col min="15" max="15" width="6.42578125" style="11" bestFit="1" customWidth="1"/>
    <col min="16" max="17" width="20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x14ac:dyDescent="0.2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5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>
        <v>0</v>
      </c>
    </row>
    <row r="22" spans="1:17" ht="15" customHeight="1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</row>
    <row r="23" spans="1:17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>
        <v>0</v>
      </c>
    </row>
    <row r="25" spans="1:17" ht="50.1" customHeight="1" x14ac:dyDescent="0.25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0</v>
      </c>
    </row>
    <row r="26" spans="1:17" ht="15.75" x14ac:dyDescent="0.25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0</v>
      </c>
    </row>
    <row r="27" spans="1:17" ht="25.5" x14ac:dyDescent="0.25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workbookViewId="0">
      <selection activeCell="T24" sqref="T24"/>
    </sheetView>
  </sheetViews>
  <sheetFormatPr defaultColWidth="9.140625" defaultRowHeight="12.75" x14ac:dyDescent="0.2"/>
  <cols>
    <col min="1" max="1" width="45" style="11" bestFit="1" customWidth="1"/>
    <col min="2" max="14" width="3.28515625" style="11" hidden="1" customWidth="1"/>
    <col min="15" max="15" width="6.42578125" style="11" bestFit="1" customWidth="1"/>
    <col min="16" max="20" width="16.7109375" style="11" customWidth="1"/>
    <col min="21" max="16384" width="9.140625" style="11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 x14ac:dyDescent="0.2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399</v>
      </c>
      <c r="Q21" s="4">
        <v>399</v>
      </c>
      <c r="R21" s="4">
        <v>142</v>
      </c>
      <c r="S21" s="4">
        <v>0</v>
      </c>
      <c r="T21" s="4">
        <v>257</v>
      </c>
    </row>
    <row r="22" spans="1:20" ht="15.75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221</v>
      </c>
      <c r="Q22" s="4">
        <v>49</v>
      </c>
      <c r="R22" s="4">
        <v>0</v>
      </c>
      <c r="S22" s="4">
        <v>221</v>
      </c>
      <c r="T22" s="4">
        <v>0</v>
      </c>
    </row>
    <row r="23" spans="1:20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72</v>
      </c>
      <c r="Q23" s="4">
        <v>9</v>
      </c>
      <c r="R23" s="4">
        <v>0</v>
      </c>
      <c r="S23" s="4">
        <v>72</v>
      </c>
      <c r="T23" s="4">
        <v>0</v>
      </c>
    </row>
    <row r="24" spans="1:20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692</v>
      </c>
      <c r="Q24" s="4">
        <v>457</v>
      </c>
      <c r="R24" s="4">
        <v>142</v>
      </c>
      <c r="S24" s="4">
        <v>293</v>
      </c>
      <c r="T24" s="4">
        <v>257</v>
      </c>
    </row>
    <row r="25" spans="1:20" ht="45" customHeight="1" x14ac:dyDescent="0.25">
      <c r="A25" s="24" t="s">
        <v>354</v>
      </c>
      <c r="O25" s="25">
        <v>5</v>
      </c>
      <c r="P25" s="7">
        <v>120</v>
      </c>
    </row>
    <row r="26" spans="1:20" ht="15.75" x14ac:dyDescent="0.25">
      <c r="A26" s="32" t="s">
        <v>41</v>
      </c>
      <c r="O26" s="25">
        <v>6</v>
      </c>
      <c r="P26" s="7">
        <v>0</v>
      </c>
    </row>
    <row r="28" spans="1:20" x14ac:dyDescent="0.2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S21" sqref="S21"/>
    </sheetView>
  </sheetViews>
  <sheetFormatPr defaultColWidth="9.140625" defaultRowHeight="12.75" x14ac:dyDescent="0.2"/>
  <cols>
    <col min="1" max="1" width="40.7109375" style="11" customWidth="1"/>
    <col min="2" max="14" width="2.7109375" style="11" hidden="1" customWidth="1"/>
    <col min="15" max="15" width="6.42578125" style="11" bestFit="1" customWidth="1"/>
    <col min="16" max="21" width="15.7109375" style="11" customWidth="1"/>
    <col min="22" max="16384" width="9.140625" style="11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 x14ac:dyDescent="0.2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5.5" x14ac:dyDescent="0.25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2328</v>
      </c>
      <c r="Q21" s="4">
        <v>0</v>
      </c>
      <c r="R21" s="4">
        <v>0</v>
      </c>
      <c r="S21" s="4">
        <v>2328</v>
      </c>
      <c r="T21" s="4">
        <v>0</v>
      </c>
      <c r="U21" s="4">
        <v>0</v>
      </c>
    </row>
    <row r="22" spans="1:21" ht="25.5" x14ac:dyDescent="0.25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1927</v>
      </c>
      <c r="Q22" s="4">
        <v>0</v>
      </c>
      <c r="R22" s="4">
        <v>0</v>
      </c>
      <c r="S22" s="4">
        <v>1927</v>
      </c>
      <c r="T22" s="4">
        <v>0</v>
      </c>
      <c r="U22" s="4">
        <v>0</v>
      </c>
    </row>
    <row r="23" spans="1:21" ht="15.75" x14ac:dyDescent="0.25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287</v>
      </c>
      <c r="Q23" s="4">
        <v>0</v>
      </c>
      <c r="R23" s="4">
        <v>0</v>
      </c>
      <c r="S23" s="4">
        <v>287</v>
      </c>
      <c r="T23" s="4">
        <v>0</v>
      </c>
      <c r="U23" s="4">
        <v>0</v>
      </c>
    </row>
    <row r="24" spans="1:21" ht="15.75" x14ac:dyDescent="0.25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298</v>
      </c>
      <c r="Q24" s="4">
        <v>0</v>
      </c>
      <c r="R24" s="4">
        <v>0</v>
      </c>
      <c r="S24" s="4">
        <v>298</v>
      </c>
      <c r="T24" s="4">
        <v>0</v>
      </c>
      <c r="U24" s="4">
        <v>0</v>
      </c>
    </row>
    <row r="25" spans="1:21" ht="15.75" x14ac:dyDescent="0.25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56</v>
      </c>
      <c r="Q25" s="4">
        <v>0</v>
      </c>
      <c r="R25" s="4">
        <v>0</v>
      </c>
      <c r="S25" s="4">
        <v>56</v>
      </c>
      <c r="T25" s="4">
        <v>0</v>
      </c>
      <c r="U25" s="4">
        <v>0</v>
      </c>
    </row>
    <row r="26" spans="1:21" ht="15.75" x14ac:dyDescent="0.25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103</v>
      </c>
      <c r="Q26" s="4">
        <v>0</v>
      </c>
      <c r="R26" s="4">
        <v>0</v>
      </c>
      <c r="S26" s="4">
        <v>103</v>
      </c>
      <c r="T26" s="4">
        <v>0</v>
      </c>
      <c r="U26" s="4">
        <v>0</v>
      </c>
    </row>
    <row r="27" spans="1:21" ht="15.75" x14ac:dyDescent="0.25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</row>
    <row r="28" spans="1:21" ht="15.75" x14ac:dyDescent="0.25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6466</v>
      </c>
      <c r="Q28" s="4">
        <v>0</v>
      </c>
      <c r="R28" s="4">
        <v>0</v>
      </c>
      <c r="S28" s="4">
        <v>6466</v>
      </c>
      <c r="T28" s="4">
        <v>0</v>
      </c>
      <c r="U28" s="4">
        <v>0</v>
      </c>
    </row>
    <row r="29" spans="1:21" ht="26.25" x14ac:dyDescent="0.25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2925</v>
      </c>
      <c r="Q29" s="4">
        <v>0</v>
      </c>
      <c r="R29" s="4">
        <v>0</v>
      </c>
      <c r="S29" s="4">
        <v>2925</v>
      </c>
      <c r="T29" s="4">
        <v>0</v>
      </c>
      <c r="U29" s="4">
        <v>0</v>
      </c>
    </row>
    <row r="30" spans="1:21" ht="15.75" x14ac:dyDescent="0.25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75" x14ac:dyDescent="0.25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47" workbookViewId="0">
      <selection activeCell="P60" sqref="P60"/>
    </sheetView>
  </sheetViews>
  <sheetFormatPr defaultColWidth="9.140625" defaultRowHeight="12.75" x14ac:dyDescent="0.2"/>
  <cols>
    <col min="1" max="1" width="74.28515625" style="11" bestFit="1" customWidth="1"/>
    <col min="2" max="14" width="3.2851562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75" x14ac:dyDescent="0.25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1</v>
      </c>
    </row>
    <row r="22" spans="1:16" ht="15.75" x14ac:dyDescent="0.25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 x14ac:dyDescent="0.25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 x14ac:dyDescent="0.25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5.5" x14ac:dyDescent="0.25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5.5" x14ac:dyDescent="0.25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</row>
    <row r="27" spans="1:16" ht="25.5" x14ac:dyDescent="0.25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75" x14ac:dyDescent="0.25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75" x14ac:dyDescent="0.25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75" x14ac:dyDescent="0.25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75" x14ac:dyDescent="0.25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</row>
    <row r="32" spans="1:16" ht="15.75" x14ac:dyDescent="0.25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75" x14ac:dyDescent="0.25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75" x14ac:dyDescent="0.25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75" x14ac:dyDescent="0.25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</row>
    <row r="36" spans="1:16" ht="15.75" x14ac:dyDescent="0.25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5.5" x14ac:dyDescent="0.25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8.25" x14ac:dyDescent="0.25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75" x14ac:dyDescent="0.25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75" x14ac:dyDescent="0.25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5.5" x14ac:dyDescent="0.25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75" x14ac:dyDescent="0.25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75" x14ac:dyDescent="0.25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75" x14ac:dyDescent="0.25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5.5" x14ac:dyDescent="0.25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0</v>
      </c>
    </row>
    <row r="46" spans="1:16" ht="25.5" x14ac:dyDescent="0.25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75" x14ac:dyDescent="0.25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1</v>
      </c>
    </row>
    <row r="48" spans="1:16" ht="15.75" x14ac:dyDescent="0.25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/>
    </row>
    <row r="49" spans="1:16" ht="15.75" x14ac:dyDescent="0.25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75" x14ac:dyDescent="0.25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5.5" x14ac:dyDescent="0.25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75" x14ac:dyDescent="0.25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75" x14ac:dyDescent="0.25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75" x14ac:dyDescent="0.25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75" x14ac:dyDescent="0.25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75" x14ac:dyDescent="0.25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75" x14ac:dyDescent="0.25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75" x14ac:dyDescent="0.25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75" x14ac:dyDescent="0.25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75" x14ac:dyDescent="0.25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18" workbookViewId="0">
      <selection activeCell="R26" sqref="R26"/>
    </sheetView>
  </sheetViews>
  <sheetFormatPr defaultColWidth="9.140625" defaultRowHeight="12.75" x14ac:dyDescent="0.2"/>
  <cols>
    <col min="1" max="1" width="70.42578125" style="11" bestFit="1" customWidth="1"/>
    <col min="2" max="14" width="4.28515625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50000000000003" customHeight="1" x14ac:dyDescent="0.2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 x14ac:dyDescent="0.2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75" x14ac:dyDescent="0.25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209</v>
      </c>
      <c r="Q21" s="4">
        <v>143</v>
      </c>
      <c r="R21" s="4">
        <v>69</v>
      </c>
      <c r="S21" s="13"/>
    </row>
    <row r="22" spans="1:19" ht="25.5" x14ac:dyDescent="0.25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66</v>
      </c>
      <c r="Q22" s="4">
        <v>63</v>
      </c>
      <c r="R22" s="4">
        <v>45</v>
      </c>
      <c r="S22" s="13"/>
    </row>
    <row r="23" spans="1:19" ht="15.75" x14ac:dyDescent="0.25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0</v>
      </c>
      <c r="Q23" s="4">
        <v>0</v>
      </c>
      <c r="R23" s="4">
        <v>0</v>
      </c>
      <c r="S23" s="13"/>
    </row>
    <row r="24" spans="1:19" ht="15.75" x14ac:dyDescent="0.25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127</v>
      </c>
      <c r="Q24" s="4">
        <v>127</v>
      </c>
      <c r="R24" s="4">
        <v>69</v>
      </c>
      <c r="S24" s="13"/>
    </row>
    <row r="25" spans="1:19" ht="15.75" x14ac:dyDescent="0.25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127</v>
      </c>
      <c r="Q25" s="4">
        <v>127</v>
      </c>
      <c r="R25" s="4">
        <v>69</v>
      </c>
      <c r="S25" s="13"/>
    </row>
    <row r="26" spans="1:19" ht="15.75" x14ac:dyDescent="0.25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127</v>
      </c>
      <c r="Q26" s="4">
        <v>127</v>
      </c>
      <c r="R26" s="4">
        <v>69</v>
      </c>
      <c r="S26" s="13"/>
    </row>
    <row r="27" spans="1:19" ht="15.75" x14ac:dyDescent="0.25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0</v>
      </c>
      <c r="Q27" s="4">
        <v>0</v>
      </c>
      <c r="R27" s="4">
        <v>0</v>
      </c>
      <c r="S27" s="13"/>
    </row>
    <row r="28" spans="1:19" ht="15.75" x14ac:dyDescent="0.25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127</v>
      </c>
      <c r="Q28" s="14"/>
      <c r="R28" s="14"/>
      <c r="S28" s="13"/>
    </row>
    <row r="29" spans="1:19" ht="15.75" x14ac:dyDescent="0.25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127</v>
      </c>
      <c r="Q29" s="14"/>
      <c r="R29" s="14"/>
      <c r="S29" s="13"/>
    </row>
    <row r="30" spans="1:19" ht="15.75" x14ac:dyDescent="0.25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16</v>
      </c>
      <c r="Q30" s="14"/>
      <c r="R30" s="14"/>
      <c r="S30" s="13"/>
    </row>
    <row r="31" spans="1:19" ht="15.75" x14ac:dyDescent="0.25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21</v>
      </c>
      <c r="Q31" s="14"/>
      <c r="R31" s="14"/>
      <c r="S31" s="13"/>
    </row>
    <row r="32" spans="1:19" ht="15.75" x14ac:dyDescent="0.25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15</v>
      </c>
      <c r="Q32" s="14"/>
      <c r="R32" s="14"/>
      <c r="S32" s="13"/>
    </row>
    <row r="33" spans="1:19" ht="15.75" x14ac:dyDescent="0.25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4</v>
      </c>
      <c r="Q33" s="14"/>
      <c r="R33" s="14"/>
      <c r="S33" s="13"/>
    </row>
    <row r="34" spans="1:19" ht="25.5" x14ac:dyDescent="0.25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24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6" workbookViewId="0">
      <selection activeCell="Q31" sqref="Q31"/>
    </sheetView>
  </sheetViews>
  <sheetFormatPr defaultColWidth="9.140625" defaultRowHeight="12.75" x14ac:dyDescent="0.2"/>
  <cols>
    <col min="1" max="1" width="64.5703125" style="11" bestFit="1" customWidth="1"/>
    <col min="2" max="14" width="2.28515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 x14ac:dyDescent="0.2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50000000000003" customHeight="1" x14ac:dyDescent="0.2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  <c r="Q21" s="4">
        <v>1</v>
      </c>
    </row>
    <row r="22" spans="1:17" ht="15.75" x14ac:dyDescent="0.25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1</v>
      </c>
    </row>
    <row r="23" spans="1:17" ht="15.75" x14ac:dyDescent="0.25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  <c r="Q23" s="4">
        <v>1</v>
      </c>
    </row>
    <row r="24" spans="1:17" ht="15.75" x14ac:dyDescent="0.25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  <c r="Q24" s="4">
        <v>1</v>
      </c>
    </row>
    <row r="25" spans="1:17" ht="15.75" x14ac:dyDescent="0.25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  <c r="Q25" s="4">
        <v>1</v>
      </c>
    </row>
    <row r="26" spans="1:17" ht="15.75" x14ac:dyDescent="0.25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  <c r="Q26" s="4">
        <v>0</v>
      </c>
    </row>
    <row r="27" spans="1:17" ht="15.75" x14ac:dyDescent="0.25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</row>
    <row r="28" spans="1:17" ht="15.75" x14ac:dyDescent="0.25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1</v>
      </c>
      <c r="Q28" s="4">
        <v>0</v>
      </c>
    </row>
    <row r="29" spans="1:17" ht="38.25" x14ac:dyDescent="0.25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1</v>
      </c>
      <c r="Q29" s="33"/>
    </row>
    <row r="30" spans="1:17" ht="15.75" x14ac:dyDescent="0.25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1</v>
      </c>
      <c r="Q30" s="4">
        <v>0</v>
      </c>
    </row>
    <row r="31" spans="1:17" ht="15.75" x14ac:dyDescent="0.25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75" x14ac:dyDescent="0.25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1</v>
      </c>
      <c r="Q32" s="4">
        <v>0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workbookViewId="0">
      <selection activeCell="P24" sqref="P24"/>
    </sheetView>
  </sheetViews>
  <sheetFormatPr defaultColWidth="9.140625" defaultRowHeight="12.75" x14ac:dyDescent="0.2"/>
  <cols>
    <col min="1" max="1" width="45.7109375" style="11" customWidth="1"/>
    <col min="2" max="2" width="41.140625" style="11" customWidth="1"/>
    <col min="3" max="14" width="1.28515625" style="11" hidden="1" customWidth="1"/>
    <col min="15" max="15" width="6.42578125" style="11" customWidth="1"/>
    <col min="16" max="16" width="15.7109375" style="11" customWidth="1"/>
    <col min="17" max="19" width="9.140625" style="11"/>
    <col min="20" max="20" width="31.28515625" style="11" bestFit="1" customWidth="1"/>
    <col min="21" max="16384" width="9.140625" style="11"/>
  </cols>
  <sheetData>
    <row r="1" spans="1:16" hidden="1" x14ac:dyDescent="0.2"/>
    <row r="2" spans="1:16" ht="12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 x14ac:dyDescent="0.2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 x14ac:dyDescent="0.2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 x14ac:dyDescent="0.2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 x14ac:dyDescent="0.2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 x14ac:dyDescent="0.2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50000000000003" customHeight="1" x14ac:dyDescent="0.2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 x14ac:dyDescent="0.2"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</row>
    <row r="14" spans="1:16" ht="20.100000000000001" customHeight="1" x14ac:dyDescent="0.2">
      <c r="A14" s="151" t="s">
        <v>356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</row>
    <row r="15" spans="1:16" x14ac:dyDescent="0.2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">
      <c r="A20" s="153">
        <v>1</v>
      </c>
      <c r="B20" s="153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75" x14ac:dyDescent="0.25">
      <c r="A21" s="152" t="s">
        <v>169</v>
      </c>
      <c r="B21" s="152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6</v>
      </c>
      <c r="Q21" s="13"/>
    </row>
    <row r="22" spans="1:17" ht="54.95" customHeight="1" x14ac:dyDescent="0.25">
      <c r="A22" s="152" t="s">
        <v>170</v>
      </c>
      <c r="B22" s="152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13"/>
    </row>
    <row r="23" spans="1:17" ht="30" customHeight="1" x14ac:dyDescent="0.25">
      <c r="A23" s="152" t="s">
        <v>171</v>
      </c>
      <c r="B23" s="152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0</v>
      </c>
      <c r="Q23" s="13"/>
    </row>
    <row r="24" spans="1:17" ht="30" customHeight="1" x14ac:dyDescent="0.25">
      <c r="A24" s="152" t="s">
        <v>172</v>
      </c>
      <c r="B24" s="152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0</v>
      </c>
      <c r="Q24" s="13"/>
    </row>
    <row r="26" spans="1:17" x14ac:dyDescent="0.2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password="DA49" sheet="1" objects="1" scenarios="1" selectLockedCells="1"/>
  <mergeCells count="20">
    <mergeCell ref="B13:P13"/>
    <mergeCell ref="A2:P2"/>
    <mergeCell ref="A3:P3"/>
    <mergeCell ref="A4:P4"/>
    <mergeCell ref="A5:P5"/>
    <mergeCell ref="A6:P6"/>
    <mergeCell ref="A7:P7"/>
    <mergeCell ref="A8:P8"/>
    <mergeCell ref="A9:P9"/>
    <mergeCell ref="A10:P10"/>
    <mergeCell ref="A11:P11"/>
    <mergeCell ref="A12:P12"/>
    <mergeCell ref="A14:P14"/>
    <mergeCell ref="A23:B23"/>
    <mergeCell ref="A24:B24"/>
    <mergeCell ref="A26:P26"/>
    <mergeCell ref="A19:B19"/>
    <mergeCell ref="A20:B20"/>
    <mergeCell ref="A21:B21"/>
    <mergeCell ref="A22:B22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5" sqref="P25"/>
    </sheetView>
  </sheetViews>
  <sheetFormatPr defaultColWidth="9.140625" defaultRowHeight="12.75" x14ac:dyDescent="0.2"/>
  <cols>
    <col min="1" max="1" width="64.42578125" style="11" bestFit="1" customWidth="1"/>
    <col min="2" max="14" width="1.85546875" style="11" hidden="1" customWidth="1"/>
    <col min="15" max="15" width="6.42578125" style="1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75" x14ac:dyDescent="0.25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75" x14ac:dyDescent="0.25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5.5" x14ac:dyDescent="0.25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5.5" x14ac:dyDescent="0.25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 x14ac:dyDescent="0.2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opLeftCell="A16" workbookViewId="0">
      <selection activeCell="P22" sqref="P22"/>
    </sheetView>
  </sheetViews>
  <sheetFormatPr defaultColWidth="9.140625" defaultRowHeight="12.75" x14ac:dyDescent="0.2"/>
  <cols>
    <col min="1" max="1" width="48.42578125" style="11" bestFit="1" customWidth="1"/>
    <col min="2" max="14" width="3" style="11" hidden="1" customWidth="1"/>
    <col min="15" max="15" width="6.42578125" style="11" bestFit="1" customWidth="1"/>
    <col min="16" max="18" width="16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3" customFormat="1" ht="39.950000000000003" customHeight="1" x14ac:dyDescent="0.2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 x14ac:dyDescent="0.2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 x14ac:dyDescent="0.2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75" x14ac:dyDescent="0.25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  <c r="R22" s="4">
        <v>0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abSelected="1" topLeftCell="A17" workbookViewId="0">
      <selection activeCell="R26" sqref="R26"/>
    </sheetView>
  </sheetViews>
  <sheetFormatPr defaultColWidth="9.140625" defaultRowHeight="12.75" x14ac:dyDescent="0.2"/>
  <cols>
    <col min="1" max="1" width="46.5703125" style="11" bestFit="1" customWidth="1"/>
    <col min="2" max="14" width="2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x14ac:dyDescent="0.2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4583</v>
      </c>
      <c r="Q21" s="4">
        <v>360</v>
      </c>
      <c r="R21" s="4">
        <v>45181</v>
      </c>
    </row>
    <row r="22" spans="1:18" ht="25.5" x14ac:dyDescent="0.25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4583</v>
      </c>
      <c r="Q22" s="4">
        <v>360</v>
      </c>
      <c r="R22" s="4">
        <v>29801</v>
      </c>
    </row>
    <row r="23" spans="1:18" ht="15.75" x14ac:dyDescent="0.25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  <c r="Q23" s="4">
        <v>0</v>
      </c>
      <c r="R23" s="4">
        <v>505</v>
      </c>
    </row>
    <row r="24" spans="1:18" ht="15.75" x14ac:dyDescent="0.25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  <c r="Q24" s="4">
        <v>0</v>
      </c>
      <c r="R24" s="4">
        <v>13414</v>
      </c>
    </row>
    <row r="25" spans="1:18" ht="15.75" x14ac:dyDescent="0.25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1461</v>
      </c>
    </row>
    <row r="26" spans="1:18" ht="25.5" x14ac:dyDescent="0.25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4583</v>
      </c>
      <c r="Q26" s="4">
        <v>360</v>
      </c>
      <c r="R26" s="4">
        <v>44691</v>
      </c>
    </row>
    <row r="27" spans="1:18" ht="15.75" x14ac:dyDescent="0.25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490</v>
      </c>
    </row>
    <row r="28" spans="1:18" ht="15.75" x14ac:dyDescent="0.25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>
        <v>0</v>
      </c>
    </row>
    <row r="29" spans="1:18" ht="15.75" x14ac:dyDescent="0.25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4">
        <v>0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1"/>
  <sheetViews>
    <sheetView showGridLines="0" topLeftCell="A17" workbookViewId="0">
      <selection activeCell="P31" sqref="P31"/>
    </sheetView>
  </sheetViews>
  <sheetFormatPr defaultColWidth="9.140625" defaultRowHeight="12.75" x14ac:dyDescent="0.2"/>
  <cols>
    <col min="1" max="1" width="60.7109375" style="11" customWidth="1"/>
    <col min="2" max="14" width="3.8554687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 x14ac:dyDescent="0.2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15</v>
      </c>
    </row>
    <row r="22" spans="1:16" ht="15.75" x14ac:dyDescent="0.25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2</v>
      </c>
    </row>
    <row r="23" spans="1:16" ht="15.75" x14ac:dyDescent="0.25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1</v>
      </c>
    </row>
    <row r="24" spans="1:16" ht="15.75" x14ac:dyDescent="0.25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935</v>
      </c>
    </row>
    <row r="25" spans="1:16" ht="15.75" x14ac:dyDescent="0.25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14500</v>
      </c>
    </row>
    <row r="26" spans="1:16" ht="25.5" x14ac:dyDescent="0.25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0</v>
      </c>
    </row>
    <row r="27" spans="1:16" ht="15.75" x14ac:dyDescent="0.25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2</v>
      </c>
    </row>
    <row r="28" spans="1:16" ht="25.5" x14ac:dyDescent="0.25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</row>
    <row r="29" spans="1:16" ht="15.75" x14ac:dyDescent="0.25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0</v>
      </c>
    </row>
    <row r="30" spans="1:16" ht="15.75" x14ac:dyDescent="0.25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0</v>
      </c>
    </row>
    <row r="31" spans="1:16" ht="15.75" x14ac:dyDescent="0.25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opLeftCell="A15" workbookViewId="0">
      <selection activeCell="P31" sqref="P31"/>
    </sheetView>
  </sheetViews>
  <sheetFormatPr defaultColWidth="9.140625" defaultRowHeight="12.75" x14ac:dyDescent="0.2"/>
  <cols>
    <col min="1" max="1" width="56.28515625" style="11" bestFit="1" customWidth="1"/>
    <col min="2" max="14" width="2.42578125" style="11" hidden="1" customWidth="1"/>
    <col min="15" max="15" width="6.42578125" style="11" bestFit="1" customWidth="1"/>
    <col min="16" max="18" width="14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 x14ac:dyDescent="0.2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5.5" x14ac:dyDescent="0.25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99181.6</v>
      </c>
      <c r="Q21" s="43">
        <v>99181.6</v>
      </c>
      <c r="R21" s="43"/>
    </row>
    <row r="22" spans="1:18" ht="25.5" x14ac:dyDescent="0.25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94135.3</v>
      </c>
      <c r="Q22" s="43">
        <v>94135.3</v>
      </c>
      <c r="R22" s="43"/>
    </row>
    <row r="23" spans="1:18" ht="25.5" x14ac:dyDescent="0.25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/>
      <c r="Q23" s="43"/>
      <c r="R23" s="43"/>
    </row>
    <row r="24" spans="1:18" ht="15.75" x14ac:dyDescent="0.25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94135.3</v>
      </c>
      <c r="Q24" s="43">
        <v>94135.3</v>
      </c>
      <c r="R24" s="43"/>
    </row>
    <row r="25" spans="1:18" ht="15.75" x14ac:dyDescent="0.25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/>
      <c r="Q25" s="43"/>
      <c r="R25" s="43"/>
    </row>
    <row r="26" spans="1:18" ht="15.75" x14ac:dyDescent="0.25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/>
      <c r="Q26" s="43"/>
      <c r="R26" s="43"/>
    </row>
    <row r="27" spans="1:18" ht="15.75" x14ac:dyDescent="0.25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>
        <v>5046.3</v>
      </c>
      <c r="Q27" s="43">
        <v>5046.3</v>
      </c>
      <c r="R27" s="43"/>
    </row>
    <row r="28" spans="1:18" ht="15.75" x14ac:dyDescent="0.25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/>
      <c r="Q28" s="43"/>
      <c r="R28" s="43"/>
    </row>
    <row r="29" spans="1:18" ht="15.75" x14ac:dyDescent="0.25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/>
      <c r="Q29" s="43"/>
      <c r="R29" s="43"/>
    </row>
    <row r="30" spans="1:18" ht="50.1" customHeight="1" x14ac:dyDescent="0.25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689.3</v>
      </c>
    </row>
    <row r="31" spans="1:18" ht="15.75" x14ac:dyDescent="0.25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275.5</v>
      </c>
    </row>
    <row r="32" spans="1:18" ht="50.1" customHeight="1" x14ac:dyDescent="0.25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A16" workbookViewId="0">
      <selection activeCell="R36" sqref="R36"/>
    </sheetView>
  </sheetViews>
  <sheetFormatPr defaultColWidth="9.140625" defaultRowHeight="12.75" x14ac:dyDescent="0.2"/>
  <cols>
    <col min="1" max="1" width="65.85546875" style="11" customWidth="1"/>
    <col min="2" max="14" width="2.85546875" style="11" hidden="1" customWidth="1"/>
    <col min="15" max="15" width="6.42578125" style="11" bestFit="1" customWidth="1"/>
    <col min="16" max="18" width="18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6.5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97223.1</v>
      </c>
      <c r="Q21" s="39">
        <v>91932.1</v>
      </c>
      <c r="R21" s="39">
        <v>85330.9</v>
      </c>
    </row>
    <row r="22" spans="1:18" ht="25.5" x14ac:dyDescent="0.2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78189.8</v>
      </c>
      <c r="Q22" s="39">
        <v>75318.8</v>
      </c>
      <c r="R22" s="39">
        <v>74960.3</v>
      </c>
    </row>
    <row r="23" spans="1:18" ht="15.75" x14ac:dyDescent="0.2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60001.3</v>
      </c>
      <c r="Q23" s="39">
        <v>57856.5</v>
      </c>
      <c r="R23" s="39">
        <v>57856.5</v>
      </c>
    </row>
    <row r="24" spans="1:18" ht="15.75" x14ac:dyDescent="0.2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360.3</v>
      </c>
      <c r="Q24" s="39">
        <v>360.3</v>
      </c>
      <c r="R24" s="39">
        <v>1.8</v>
      </c>
    </row>
    <row r="25" spans="1:18" ht="15.75" x14ac:dyDescent="0.2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17828.2</v>
      </c>
      <c r="Q25" s="39">
        <v>17102</v>
      </c>
      <c r="R25" s="39">
        <v>17102</v>
      </c>
    </row>
    <row r="26" spans="1:18" ht="15.75" x14ac:dyDescent="0.2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14555.7</v>
      </c>
      <c r="Q26" s="39">
        <v>12891.3</v>
      </c>
      <c r="R26" s="39">
        <v>10370.6</v>
      </c>
    </row>
    <row r="27" spans="1:18" ht="25.5" x14ac:dyDescent="0.2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244.1</v>
      </c>
      <c r="Q27" s="39">
        <v>244.1</v>
      </c>
      <c r="R27" s="39">
        <v>244.1</v>
      </c>
    </row>
    <row r="28" spans="1:18" ht="15.75" x14ac:dyDescent="0.2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/>
      <c r="Q28" s="39"/>
      <c r="R28" s="39"/>
    </row>
    <row r="29" spans="1:18" ht="15.75" x14ac:dyDescent="0.2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3060.7</v>
      </c>
      <c r="Q29" s="39">
        <v>2690.6</v>
      </c>
      <c r="R29" s="39">
        <v>2690.6</v>
      </c>
    </row>
    <row r="30" spans="1:18" ht="15.75" x14ac:dyDescent="0.2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/>
      <c r="Q30" s="39"/>
      <c r="R30" s="39"/>
    </row>
    <row r="31" spans="1:18" ht="15.75" x14ac:dyDescent="0.2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8829.7000000000007</v>
      </c>
      <c r="Q31" s="39">
        <v>8760.7999999999993</v>
      </c>
      <c r="R31" s="39">
        <v>6874.2</v>
      </c>
    </row>
    <row r="32" spans="1:18" ht="15.75" x14ac:dyDescent="0.2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2421.1999999999998</v>
      </c>
      <c r="Q32" s="39">
        <v>1195.8</v>
      </c>
      <c r="R32" s="39">
        <v>561.70000000000005</v>
      </c>
    </row>
    <row r="33" spans="1:18" ht="15.75" x14ac:dyDescent="0.2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4467.1000000000004</v>
      </c>
      <c r="Q33" s="39">
        <v>3717.1</v>
      </c>
      <c r="R33" s="39"/>
    </row>
    <row r="34" spans="1:18" ht="15.75" x14ac:dyDescent="0.2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10.5</v>
      </c>
      <c r="Q34" s="39">
        <v>4.9000000000000004</v>
      </c>
      <c r="R34" s="39"/>
    </row>
    <row r="35" spans="1:18" ht="15.75" x14ac:dyDescent="0.2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2372.3000000000002</v>
      </c>
      <c r="Q35" s="39">
        <v>2201.5</v>
      </c>
      <c r="R35" s="39">
        <v>10.6</v>
      </c>
    </row>
    <row r="36" spans="1:18" ht="25.5" x14ac:dyDescent="0.2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2139</v>
      </c>
      <c r="Q36" s="39">
        <v>2094.4</v>
      </c>
      <c r="R36" s="39"/>
    </row>
    <row r="37" spans="1:18" ht="15.75" x14ac:dyDescent="0.2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/>
      <c r="Q37" s="39"/>
      <c r="R37" s="39"/>
    </row>
    <row r="38" spans="1:18" ht="15.75" x14ac:dyDescent="0.2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/>
      <c r="Q38" s="39"/>
      <c r="R38" s="39"/>
    </row>
    <row r="39" spans="1:18" ht="15.75" x14ac:dyDescent="0.2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233.3</v>
      </c>
      <c r="Q39" s="39">
        <v>107.1</v>
      </c>
      <c r="R39" s="39">
        <v>10.6</v>
      </c>
    </row>
    <row r="40" spans="1:18" ht="35.1" customHeight="1" x14ac:dyDescent="0.25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opLeftCell="A21" workbookViewId="0">
      <selection activeCell="U23" sqref="U23"/>
    </sheetView>
  </sheetViews>
  <sheetFormatPr defaultColWidth="9.140625" defaultRowHeight="12.75" x14ac:dyDescent="0.2"/>
  <cols>
    <col min="1" max="1" width="48.42578125" style="11" bestFit="1" customWidth="1"/>
    <col min="2" max="14" width="2.28515625" style="11" hidden="1" customWidth="1"/>
    <col min="15" max="15" width="6.42578125" style="11" bestFit="1" customWidth="1"/>
    <col min="16" max="26" width="13.7109375" style="11" customWidth="1"/>
    <col min="27" max="16384" width="9.140625" style="1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2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 x14ac:dyDescent="0.2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 x14ac:dyDescent="0.2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5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75" x14ac:dyDescent="0.2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78</v>
      </c>
      <c r="Q21" s="39">
        <v>5</v>
      </c>
      <c r="R21" s="39">
        <v>57323.6</v>
      </c>
      <c r="S21" s="39">
        <v>16203</v>
      </c>
      <c r="T21" s="39">
        <v>2334.5</v>
      </c>
      <c r="U21" s="39">
        <v>55354.5</v>
      </c>
      <c r="V21" s="39"/>
      <c r="W21" s="39">
        <v>1969.1</v>
      </c>
      <c r="X21" s="39">
        <v>2334.5</v>
      </c>
      <c r="Y21" s="39"/>
      <c r="Z21" s="39"/>
    </row>
    <row r="22" spans="1:26" ht="25.5" x14ac:dyDescent="0.2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11</v>
      </c>
      <c r="Q22" s="39"/>
      <c r="R22" s="39">
        <v>11455.8</v>
      </c>
      <c r="S22" s="39">
        <v>2104.5</v>
      </c>
      <c r="T22" s="39"/>
      <c r="U22" s="39">
        <v>10668.7</v>
      </c>
      <c r="V22" s="39"/>
      <c r="W22" s="39">
        <v>787.1</v>
      </c>
      <c r="X22" s="39"/>
      <c r="Y22" s="39"/>
      <c r="Z22" s="39"/>
    </row>
    <row r="23" spans="1:26" ht="15.75" x14ac:dyDescent="0.2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8</v>
      </c>
      <c r="Q23" s="39"/>
      <c r="R23" s="39">
        <v>9212.2000000000007</v>
      </c>
      <c r="S23" s="39">
        <v>1600.5</v>
      </c>
      <c r="T23" s="39"/>
      <c r="U23" s="39">
        <v>8705.9</v>
      </c>
      <c r="V23" s="39"/>
      <c r="W23" s="39">
        <v>506.3</v>
      </c>
      <c r="X23" s="39"/>
      <c r="Y23" s="39"/>
      <c r="Z23" s="39"/>
    </row>
    <row r="24" spans="1:26" ht="15.75" x14ac:dyDescent="0.2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48</v>
      </c>
      <c r="Q24" s="39">
        <v>2</v>
      </c>
      <c r="R24" s="39">
        <v>39022.300000000003</v>
      </c>
      <c r="S24" s="39">
        <v>12785.4</v>
      </c>
      <c r="T24" s="39">
        <v>1524.8</v>
      </c>
      <c r="U24" s="39">
        <v>37840.300000000003</v>
      </c>
      <c r="V24" s="39"/>
      <c r="W24" s="39">
        <v>1182</v>
      </c>
      <c r="X24" s="39">
        <v>1524.8</v>
      </c>
      <c r="Y24" s="39"/>
      <c r="Z24" s="39"/>
    </row>
    <row r="25" spans="1:26" ht="25.5" x14ac:dyDescent="0.2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44</v>
      </c>
      <c r="Q25" s="39">
        <v>2</v>
      </c>
      <c r="R25" s="39">
        <v>36734.6</v>
      </c>
      <c r="S25" s="39">
        <v>12242</v>
      </c>
      <c r="T25" s="39">
        <v>941.3</v>
      </c>
      <c r="U25" s="39">
        <v>35552.6</v>
      </c>
      <c r="V25" s="39"/>
      <c r="W25" s="39">
        <v>1182</v>
      </c>
      <c r="X25" s="39">
        <v>941.3</v>
      </c>
      <c r="Y25" s="39"/>
      <c r="Z25" s="39"/>
    </row>
    <row r="26" spans="1:26" ht="15.75" x14ac:dyDescent="0.2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ht="15.75" x14ac:dyDescent="0.2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19</v>
      </c>
      <c r="Q28" s="39">
        <v>3</v>
      </c>
      <c r="R28" s="39">
        <v>6845.5</v>
      </c>
      <c r="S28" s="39">
        <v>1313.1</v>
      </c>
      <c r="T28" s="39">
        <v>809.7</v>
      </c>
      <c r="U28" s="39">
        <v>6845.5</v>
      </c>
      <c r="V28" s="39"/>
      <c r="W28" s="39"/>
      <c r="X28" s="39">
        <v>809.7</v>
      </c>
      <c r="Y28" s="39"/>
      <c r="Z28" s="39"/>
    </row>
    <row r="29" spans="1:26" ht="38.25" x14ac:dyDescent="0.2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</row>
    <row r="30" spans="1:26" ht="15.75" x14ac:dyDescent="0.2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spans="1:26" ht="54.95" customHeight="1" x14ac:dyDescent="0.25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2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2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2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2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password="DA49" sheet="1" objects="1" scenarios="1" selectLockedCells="1"/>
  <mergeCells count="18">
    <mergeCell ref="A34:Z34"/>
    <mergeCell ref="A35:Z35"/>
    <mergeCell ref="A36:Z36"/>
    <mergeCell ref="A37:Z37"/>
    <mergeCell ref="T18:T19"/>
    <mergeCell ref="U18:W18"/>
    <mergeCell ref="X18:Z18"/>
    <mergeCell ref="A33:Z33"/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A17" workbookViewId="0">
      <selection activeCell="W33" sqref="W33:Y33"/>
    </sheetView>
  </sheetViews>
  <sheetFormatPr defaultColWidth="9.140625" defaultRowHeight="12.75" x14ac:dyDescent="0.2"/>
  <cols>
    <col min="1" max="1" width="56.7109375" style="11" bestFit="1" customWidth="1"/>
    <col min="2" max="14" width="2.5703125" style="11" hidden="1" customWidth="1"/>
    <col min="15" max="15" width="6.42578125" style="11" bestFit="1" customWidth="1"/>
    <col min="16" max="17" width="16.7109375" style="11" customWidth="1"/>
    <col min="18" max="18" width="2.7109375" style="11" customWidth="1"/>
    <col min="19" max="21" width="10.7109375" style="11" customWidth="1"/>
    <col min="22" max="22" width="2.7109375" style="11" customWidth="1"/>
    <col min="23" max="25" width="6.7109375" style="11" customWidth="1"/>
    <col min="26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5" ht="20.100000000000001" customHeight="1" x14ac:dyDescent="0.2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 x14ac:dyDescent="0.2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3.75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75" x14ac:dyDescent="0.25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936</v>
      </c>
      <c r="Q21" s="39">
        <v>922.5</v>
      </c>
    </row>
    <row r="22" spans="1:25" ht="25.5" x14ac:dyDescent="0.25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399</v>
      </c>
      <c r="Q22" s="39">
        <v>397.2</v>
      </c>
    </row>
    <row r="23" spans="1:25" ht="15.75" x14ac:dyDescent="0.25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427</v>
      </c>
      <c r="Q23" s="39">
        <v>419.2</v>
      </c>
    </row>
    <row r="24" spans="1:25" ht="15.75" x14ac:dyDescent="0.25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110</v>
      </c>
      <c r="Q24" s="39">
        <v>106.1</v>
      </c>
    </row>
    <row r="25" spans="1:25" ht="25.5" x14ac:dyDescent="0.25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0</v>
      </c>
      <c r="Q25" s="39">
        <v>0</v>
      </c>
    </row>
    <row r="26" spans="1:25" ht="15.75" x14ac:dyDescent="0.25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 x14ac:dyDescent="0.2">
      <c r="A29" s="160" t="s">
        <v>213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</row>
    <row r="30" spans="1:25" s="6" customFormat="1" ht="15.75" x14ac:dyDescent="0.2">
      <c r="A30" s="160" t="s">
        <v>214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59" t="s">
        <v>373</v>
      </c>
      <c r="Q30" s="159"/>
      <c r="S30" s="159" t="s">
        <v>374</v>
      </c>
      <c r="T30" s="159"/>
      <c r="U30" s="159"/>
      <c r="W30" s="161"/>
      <c r="X30" s="161"/>
      <c r="Y30" s="161"/>
    </row>
    <row r="31" spans="1:25" s="6" customFormat="1" x14ac:dyDescent="0.2">
      <c r="P31" s="164" t="s">
        <v>215</v>
      </c>
      <c r="Q31" s="164"/>
      <c r="S31" s="164" t="s">
        <v>216</v>
      </c>
      <c r="T31" s="164"/>
      <c r="U31" s="164"/>
      <c r="W31" s="142" t="s">
        <v>217</v>
      </c>
      <c r="X31" s="142"/>
      <c r="Y31" s="142"/>
    </row>
    <row r="32" spans="1:25" s="6" customFormat="1" x14ac:dyDescent="0.2"/>
    <row r="33" spans="15:25" s="6" customFormat="1" ht="15.75" x14ac:dyDescent="0.2">
      <c r="O33" s="57"/>
      <c r="P33" s="159" t="s">
        <v>375</v>
      </c>
      <c r="Q33" s="159"/>
      <c r="S33" s="159" t="s">
        <v>376</v>
      </c>
      <c r="T33" s="159"/>
      <c r="U33" s="159"/>
      <c r="W33" s="165">
        <v>43194</v>
      </c>
      <c r="X33" s="165"/>
      <c r="Y33" s="165"/>
    </row>
    <row r="34" spans="15:25" s="6" customFormat="1" ht="30" customHeight="1" x14ac:dyDescent="0.2">
      <c r="P34" s="162" t="s">
        <v>218</v>
      </c>
      <c r="Q34" s="162"/>
      <c r="S34" s="162" t="s">
        <v>220</v>
      </c>
      <c r="T34" s="162"/>
      <c r="U34" s="162"/>
      <c r="W34" s="163" t="s">
        <v>219</v>
      </c>
      <c r="X34" s="162"/>
      <c r="Y34" s="162"/>
    </row>
  </sheetData>
  <sheetProtection password="DA49" sheet="1" objects="1" scenarios="1" selectLockedCells="1"/>
  <mergeCells count="16"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  <mergeCell ref="A17:Q17"/>
    <mergeCell ref="A18:Q18"/>
    <mergeCell ref="P30:Q30"/>
    <mergeCell ref="S30:U30"/>
    <mergeCell ref="A29:O29"/>
    <mergeCell ref="A30:O30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42</vt:i4>
      </vt:variant>
    </vt:vector>
  </HeadingPairs>
  <TitlesOfParts>
    <vt:vector size="63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Свиридова Анастасия Ивановна</cp:lastModifiedBy>
  <cp:lastPrinted>2018-04-05T06:52:25Z</cp:lastPrinted>
  <dcterms:created xsi:type="dcterms:W3CDTF">2015-09-16T13:44:33Z</dcterms:created>
  <dcterms:modified xsi:type="dcterms:W3CDTF">2018-04-24T08:14:17Z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2020011296</vt:lpwstr>
  </property>
  <property fmtid="{D5CDD505-2E9C-101B-9397-08002B2CF9AE}" pid="3" name="Версия">
    <vt:lpwstr>2020011296</vt:lpwstr>
  </property>
</Properties>
</file>