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80" windowWidth="19020" windowHeight="11835" tabRatio="915" firstSheet="9" activeTab="12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7" r:id="rId7"/>
    <sheet name="Раздел 2.1" sheetId="8" r:id="rId8"/>
    <sheet name="Раздел 2.2" sheetId="9" r:id="rId9"/>
    <sheet name="Раздел 2.3" sheetId="10" r:id="rId10"/>
    <sheet name="Раздел 2.4" sheetId="11" r:id="rId11"/>
    <sheet name="Раздел 2.5" sheetId="12" r:id="rId12"/>
    <sheet name="Раздел 2.6" sheetId="13" r:id="rId13"/>
    <sheet name="Раздел 2.7" sheetId="14" r:id="rId14"/>
    <sheet name="Раздел 3.1" sheetId="15" r:id="rId15"/>
    <sheet name="Раздел 3.2" sheetId="16" r:id="rId16"/>
    <sheet name="Раздел 3.3" sheetId="17" r:id="rId17"/>
    <sheet name="Раздел 3.4" sheetId="18" r:id="rId18"/>
    <sheet name="Spravichnik" sheetId="19" state="hidden" r:id="rId19"/>
    <sheet name="Флак" sheetId="20" state="hidden" r:id="rId20"/>
    <sheet name="Rezerv" sheetId="21" state="hidden" r:id="rId21"/>
  </sheets>
  <definedNames>
    <definedName name="data_r_1">'Раздел 1.1'!$O$20:$AC$47</definedName>
    <definedName name="data_r_10">'Раздел 2.4'!$O$20:$P$25</definedName>
    <definedName name="data_r_11">'Раздел 2.5'!$O$20:$R$22</definedName>
    <definedName name="data_r_12">'Раздел 2.6'!$O$20:$R$29</definedName>
    <definedName name="data_r_13">'Раздел 2.7'!$O$20:$P$31</definedName>
    <definedName name="data_r_14">'Раздел 3.1'!$O$20:$R$32</definedName>
    <definedName name="data_r_15">'Раздел 3.2'!$O$20:$R$40</definedName>
    <definedName name="data_r_16">'Раздел 3.3'!$O$20:$Z$31</definedName>
    <definedName name="data_r_17">'Раздел 3.4'!$O$20:$Q$26</definedName>
    <definedName name="data_r_2">'Раздел 1.2'!$O$20:$Q$46</definedName>
    <definedName name="data_r_3">'Раздел 1.3'!$O$20:$Q$27</definedName>
    <definedName name="data_r_4">'Раздел 1.4'!$O$20:$T$26</definedName>
    <definedName name="data_r_5">'Раздел 1.5'!$O$20:$U$31</definedName>
    <definedName name="data_r_6">'Раздел 1.6'!$O$20:$P$60</definedName>
    <definedName name="data_r_7">'Раздел 2.1'!$O$20:$R$34</definedName>
    <definedName name="data_r_8">'Раздел 2.2'!$O$20:$Q$32</definedName>
    <definedName name="data_r_9">'Раздел 2.3'!$O$20:$P$24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azdel_01">'Раздел 1.1'!$P$20:$AC$47</definedName>
    <definedName name="razdel_02">'Раздел 1.2'!$P$20:$Q$46</definedName>
    <definedName name="razdel_03">'Раздел 1.3'!$P$20:$Q$27</definedName>
    <definedName name="razdel_04">'Раздел 1.4'!$P$20:$T$26</definedName>
    <definedName name="razdel_05">'Раздел 1.5'!$P$20:$U$31</definedName>
    <definedName name="razdel_06">'Раздел 1.6'!$P$20:$P$60</definedName>
    <definedName name="razdel_07">'Раздел 2.1'!$P$20:$R$34</definedName>
    <definedName name="razdel_08">'Раздел 2.2'!$P$20:$Q$32</definedName>
    <definedName name="razdel_09">'Раздел 2.3'!$P$20:$P$24</definedName>
    <definedName name="razdel_10">'Раздел 2.4'!$P$20:$P$25</definedName>
    <definedName name="razdel_11">'Раздел 2.5'!$P$20:$R$22</definedName>
    <definedName name="razdel_12">'Раздел 2.6'!$P$20:$R$29</definedName>
    <definedName name="razdel_13">'Раздел 2.7'!$P$20:$P$31</definedName>
    <definedName name="razdel_14">'Раздел 3.1'!$P$20:$R$32</definedName>
    <definedName name="razdel_15">'Раздел 3.2'!$P$20:$R$40</definedName>
    <definedName name="razdel_16">'Раздел 3.3'!$P$20:$Z$31</definedName>
    <definedName name="razdel_17">'Раздел 3.4'!$P$20:$Q$26</definedName>
    <definedName name="year">'Титульный лист'!$AO$21</definedName>
  </definedNames>
  <calcPr calcId="145621"/>
</workbook>
</file>

<file path=xl/calcChain.xml><?xml version="1.0" encoding="utf-8"?>
<calcChain xmlns="http://schemas.openxmlformats.org/spreadsheetml/2006/main">
  <c r="AC23" i="2" l="1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22" i="2"/>
</calcChain>
</file>

<file path=xl/comments1.xml><?xml version="1.0" encoding="utf-8"?>
<comments xmlns="http://schemas.openxmlformats.org/spreadsheetml/2006/main">
  <authors>
    <author>Alexander</author>
  </authors>
  <commentList>
    <comment ref="W33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<sst xmlns="http://schemas.openxmlformats.org/spreadsheetml/2006/main" count="423" uniqueCount="379">
  <si>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</si>
  <si>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</si>
  <si>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</si>
  <si>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</si>
  <si>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</si>
  <si>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</si>
  <si>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</si>
  <si>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</si>
  <si>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</si>
  <si>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</si>
  <si>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</si>
  <si>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</si>
  <si>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</si>
  <si>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</si>
  <si>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</si>
  <si>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</si>
  <si>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</si>
  <si>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</si>
  <si>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</si>
  <si>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</si>
  <si>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</si>
  <si>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</si>
  <si>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</si>
  <si>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</si>
  <si>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</si>
  <si>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</si>
  <si>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</si>
  <si>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</si>
  <si>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</si>
  <si>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</si>
  <si>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</si>
  <si>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</si>
  <si>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</si>
  <si>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</si>
  <si>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</si>
  <si>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</si>
  <si>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</si>
  <si>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</si>
  <si>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</si>
  <si>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</si>
  <si>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</si>
  <si>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</si>
  <si>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</si>
  <si>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</si>
  <si>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</si>
  <si>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</si>
  <si>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</si>
  <si>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</si>
  <si>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</si>
  <si>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</si>
  <si>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</si>
  <si>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</si>
  <si>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</si>
  <si>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</si>
  <si>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</si>
  <si>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</si>
  <si>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</si>
  <si>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</si>
  <si>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</si>
  <si>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</si>
  <si>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</si>
  <si>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</si>
  <si>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</si>
  <si>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</si>
  <si>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</si>
  <si>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</si>
  <si>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</si>
  <si>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</si>
  <si>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</si>
  <si>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</si>
  <si>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</si>
  <si>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</si>
  <si>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</si>
  <si>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</si>
  <si>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</si>
  <si>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</si>
  <si>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</si>
  <si>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</si>
  <si>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</si>
  <si>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</si>
  <si>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</si>
  <si>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</si>
  <si>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</si>
  <si>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Другие программные средства</t>
  </si>
  <si>
    <t>Наличие в организации</t>
  </si>
  <si>
    <t>в том числе доступно для использования учащимися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</si>
  <si>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</si>
  <si>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</si>
  <si>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</si>
  <si>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</si>
  <si>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</si>
  <si>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</si>
  <si>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</si>
  <si>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</si>
  <si>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</si>
  <si>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</si>
  <si>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</si>
  <si>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</si>
  <si>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</si>
  <si>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</si>
  <si>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</si>
  <si>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</si>
  <si>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</si>
  <si>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</si>
  <si>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</si>
  <si>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</si>
  <si>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</si>
  <si>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</si>
  <si>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</si>
  <si>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</si>
  <si>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</si>
  <si>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</si>
  <si>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</si>
  <si>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</si>
  <si>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</si>
  <si>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</si>
  <si>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</si>
  <si>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</si>
  <si>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</si>
  <si>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</si>
  <si>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</si>
  <si>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</si>
  <si>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</si>
  <si>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</si>
  <si>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</si>
  <si>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</si>
  <si>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</si>
  <si>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</si>
  <si>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</si>
  <si>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</si>
  <si>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</si>
  <si>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</si>
  <si>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</si>
  <si>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</si>
  <si>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</si>
  <si>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</si>
  <si>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</si>
  <si>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</si>
  <si>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</si>
  <si>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</si>
  <si>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</si>
  <si>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</si>
  <si>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</si>
  <si>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</si>
  <si>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</si>
  <si>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</si>
  <si>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</si>
  <si>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</si>
  <si>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</si>
  <si>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</si>
  <si>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</si>
  <si>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</si>
  <si>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</si>
  <si>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</si>
  <si>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</si>
  <si>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</si>
  <si>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</si>
  <si>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</si>
  <si>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</si>
  <si>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</si>
  <si>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</si>
  <si>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</si>
  <si>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</si>
  <si>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</si>
  <si>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</si>
  <si>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</si>
  <si>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</si>
  <si>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</si>
  <si>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</si>
  <si>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</si>
  <si>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</si>
  <si>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</si>
  <si>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</si>
  <si>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</si>
  <si>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</si>
  <si>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</si>
  <si>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>Реализация  образовательным программам</t>
  </si>
  <si>
    <t>Объем фондов  библиотеки – всего (сумма строк 06-09)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</si>
  <si>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</si>
  <si>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</si>
  <si>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</si>
  <si>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</si>
  <si>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</si>
  <si>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</si>
  <si>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</si>
  <si>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</si>
  <si>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</si>
  <si>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</si>
  <si>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</si>
  <si>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</si>
  <si>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</si>
  <si>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</si>
  <si>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</si>
  <si>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</si>
  <si>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</si>
  <si>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</si>
  <si>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</si>
  <si>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>Образовательная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</si>
  <si>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</si>
  <si>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</si>
  <si>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</si>
  <si>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</si>
  <si>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</si>
  <si>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</si>
  <si>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</si>
  <si>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</si>
  <si>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</si>
  <si>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</si>
  <si>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</si>
  <si>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</si>
  <si>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</si>
  <si>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</si>
  <si>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</si>
  <si>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 xml:space="preserve">Должностное лицо, ответственное за предоставление статистической
информации (лицо, уполномоченное предоставлять статистическую </t>
  </si>
  <si>
    <t xml:space="preserve">информацию от имени юридического лица) 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</si>
  <si>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</si>
  <si>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</si>
  <si>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</si>
  <si>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</si>
  <si>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</si>
  <si>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E-mail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</si>
  <si>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</si>
  <si>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</si>
  <si>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</si>
  <si>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</si>
  <si>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</si>
  <si>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</si>
  <si>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</si>
  <si>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>Строка 5 - Заполняют организации, имеющие столовую (зал для приема пищи), заполнившие в разделе 1.2. строку 04 графы 03, 04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</si>
  <si>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</si>
  <si>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</si>
  <si>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</si>
  <si>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</si>
  <si>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</si>
  <si>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</si>
  <si>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</si>
  <si>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</si>
  <si>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</si>
  <si>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</si>
  <si>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</si>
  <si>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</si>
  <si>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</si>
  <si>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</si>
  <si>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</si>
  <si>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</si>
  <si>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</si>
  <si>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</si>
  <si>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</si>
  <si>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</si>
  <si>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</si>
  <si>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</si>
  <si>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</si>
  <si>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</si>
  <si>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</si>
  <si>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</si>
  <si>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</si>
  <si>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</si>
  <si>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</si>
  <si>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</si>
  <si>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</si>
  <si>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</si>
  <si>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</si>
  <si>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</si>
  <si>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</si>
  <si>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</si>
  <si>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</si>
  <si>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</si>
  <si>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</si>
  <si>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</si>
  <si>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</si>
  <si>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</si>
  <si>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</si>
  <si>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2.6. Формирование и использование библиотечного фонда</t>
  </si>
  <si>
    <t>Коды по ОКЕИ: место – 698; человек – 792, единица – 642</t>
  </si>
  <si>
    <t>Величина
показателя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</si>
  <si>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</si>
  <si>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</si>
  <si>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</si>
  <si>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</si>
  <si>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</si>
  <si>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</si>
  <si>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</si>
  <si>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</si>
  <si>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</si>
  <si>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</si>
  <si>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</si>
  <si>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</si>
  <si>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</si>
  <si>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</si>
  <si>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</si>
  <si>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</si>
  <si>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</si>
  <si>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</si>
  <si>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</si>
  <si>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</si>
  <si>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</si>
  <si>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</si>
  <si>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 xml:space="preserve">Созданы условия для беспрепят-ственного доступа инвалидов 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</si>
  <si>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</si>
  <si>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</si>
  <si>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</si>
  <si>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</si>
  <si>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</si>
  <si>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</si>
  <si>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</si>
  <si>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</si>
  <si>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</si>
  <si>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</si>
  <si>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</si>
  <si>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</si>
  <si>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</si>
  <si>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</si>
  <si>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</si>
  <si>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</si>
  <si>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</si>
  <si>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</si>
  <si>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</si>
  <si>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</si>
  <si>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</si>
  <si>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</si>
  <si>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</si>
  <si>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юридические лица, осуществляющие образовательную деятельность по образовательным программам начального общего, основного общего, среднего общего образования:</t>
  </si>
  <si>
    <t>ИНН</t>
  </si>
  <si>
    <t>КПП</t>
  </si>
  <si>
    <t>ОГРН</t>
  </si>
  <si>
    <t>В собственности
код: да – 1, нет – 0</t>
  </si>
  <si>
    <t>На условиях договора пользования:
Код:  да – 1, нет – 0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</si>
  <si>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</si>
  <si>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</si>
  <si>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</si>
  <si>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</si>
  <si>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</si>
  <si>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</si>
  <si>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</si>
  <si>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</si>
  <si>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</si>
  <si>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</si>
  <si>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</si>
  <si>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</si>
  <si>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</si>
  <si>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</si>
  <si>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</si>
  <si>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</si>
  <si>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</si>
  <si>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</si>
  <si>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</si>
  <si>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</si>
  <si>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</si>
  <si>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</si>
  <si>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Укажите в графах по каждой из строк соответствующий код: да – 1, нет – 0</t>
  </si>
  <si>
    <t>20 апреля 
после отчетного периода</t>
  </si>
  <si>
    <t xml:space="preserve">     - Министерству образования и науки Российской Федерации</t>
  </si>
  <si>
    <t>Годовая</t>
  </si>
  <si>
    <t>Приказ Росстата:
Об утверждении формы
от  23.12.2016 № 851
О внесении изменений
(при наличии)
от  __________ № ___
от  __________ № ___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</si>
  <si>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</si>
  <si>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</si>
  <si>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</si>
  <si>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</si>
  <si>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5 – 2.0 - 30.0 Мбит/сек</t>
  </si>
  <si>
    <t>2 – 256 - 511 Кбит/сек</t>
  </si>
  <si>
    <t>6 – 30.1 - 100.0 Мбит/сек</t>
  </si>
  <si>
    <t>3 – 512 - 999 Кбит/сек</t>
  </si>
  <si>
    <t>7 – выше 100 Мбит/сек</t>
  </si>
  <si>
    <t>4 – 1.0 - 1.9 Мбит/сек</t>
  </si>
  <si>
    <t xml:space="preserve">0 – этот вид доступа не используется </t>
  </si>
  <si>
    <t xml:space="preserve">   стационарной интерактивной доски</t>
  </si>
  <si>
    <t>Количество персональных компьютеров, единиц</t>
  </si>
  <si>
    <t>Признак наличия здания</t>
  </si>
  <si>
    <t>Количество мест в кабинетах основ информатики  и вычислительной техники (из стр.05) (мест)</t>
  </si>
  <si>
    <t>53250091</t>
  </si>
  <si>
    <t>7811022801</t>
  </si>
  <si>
    <t>781101001</t>
  </si>
  <si>
    <t>1037825012235</t>
  </si>
  <si>
    <t>Государственное бюджетное общеобразовательное учреждение средняя общеобразовательная школа № 336 Невского района Санкт-Петербурга (ГБОУ школа № 336 невского района Санкт-Петербурга)</t>
  </si>
  <si>
    <t>192171, Санкт-Петербург, ул. Седова, д.66, литер А</t>
  </si>
  <si>
    <t>Документовед</t>
  </si>
  <si>
    <t>Хабарова Нина Дмитриевна</t>
  </si>
  <si>
    <t>417-57-57</t>
  </si>
  <si>
    <t>sh336@mail.ru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</si>
</sst>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6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1" fontId="21" fillId="18" borderId="1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3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2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" fillId="0" borderId="13" xfId="0" applyFont="1" applyBorder="1" applyAlignment="1">
      <alignment horizontal="center" vertical="center"/>
    </xf>
    <xf numFmtId="167" fontId="2" fillId="0" borderId="36" xfId="0" applyNumberFormat="1" applyFont="1" applyBorder="1" applyAlignment="1">
      <alignment horizontal="center" vertical="center"/>
    </xf>
    <xf numFmtId="167" fontId="2" fillId="0" borderId="37" xfId="0" applyNumberFormat="1" applyFont="1" applyBorder="1" applyAlignment="1">
      <alignment horizontal="center" vertical="center"/>
    </xf>
    <xf numFmtId="167" fontId="2" fillId="0" borderId="39" xfId="0" applyNumberFormat="1" applyFont="1" applyBorder="1" applyAlignment="1">
      <alignment horizontal="center" vertical="center"/>
    </xf>
    <xf numFmtId="49" fontId="2" fillId="18" borderId="20" xfId="0" applyNumberFormat="1" applyFont="1" applyFill="1" applyBorder="1" applyAlignment="1" applyProtection="1">
      <alignment horizontal="center" vertical="center"/>
      <protection locked="0"/>
    </xf>
    <xf numFmtId="49" fontId="2" fillId="18" borderId="21" xfId="0" applyNumberFormat="1" applyFont="1" applyFill="1" applyBorder="1" applyAlignment="1" applyProtection="1">
      <alignment horizontal="center" vertical="center"/>
      <protection locked="0"/>
    </xf>
    <xf numFmtId="49" fontId="2" fillId="18" borderId="22" xfId="0" applyNumberFormat="1" applyFont="1" applyFill="1" applyBorder="1" applyAlignment="1" applyProtection="1">
      <alignment horizontal="center" vertical="center"/>
      <protection locked="0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1" fillId="0" borderId="23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0" fillId="18" borderId="12" xfId="0" applyFont="1" applyFill="1" applyBorder="1" applyAlignment="1" applyProtection="1">
      <alignment vertical="center"/>
      <protection locked="0"/>
    </xf>
    <xf numFmtId="0" fontId="30" fillId="18" borderId="35" xfId="0" applyFont="1" applyFill="1" applyBorder="1" applyAlignment="1" applyProtection="1">
      <alignment vertical="center"/>
      <protection locked="0"/>
    </xf>
    <xf numFmtId="0" fontId="31" fillId="0" borderId="26" xfId="0" applyFont="1" applyBorder="1" applyAlignment="1">
      <alignment vertical="center"/>
    </xf>
    <xf numFmtId="0" fontId="30" fillId="18" borderId="26" xfId="0" applyFont="1" applyFill="1" applyBorder="1" applyAlignment="1" applyProtection="1">
      <alignment vertical="center"/>
      <protection locked="0"/>
    </xf>
    <xf numFmtId="0" fontId="30" fillId="18" borderId="27" xfId="0" applyFont="1" applyFill="1" applyBorder="1" applyAlignment="1" applyProtection="1">
      <alignment vertical="center"/>
      <protection locked="0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  <xf numFmtId="0" fontId="2" fillId="18" borderId="33" xfId="0" applyFont="1" applyFill="1" applyBorder="1" applyAlignment="1" applyProtection="1">
      <alignment horizontal="center" vertical="center"/>
      <protection locked="0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19" xfId="0" applyFont="1" applyBorder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right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0" xfId="0" applyFont="1" applyBorder="1"/>
    <xf numFmtId="0" fontId="23" fillId="0" borderId="1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" fillId="18" borderId="19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  <xf numFmtId="0" fontId="21" fillId="0" borderId="1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center"/>
    </xf>
    <xf numFmtId="168" fontId="2" fillId="18" borderId="19" xfId="0" applyNumberFormat="1" applyFont="1" applyFill="1" applyBorder="1" applyAlignment="1" applyProtection="1">
      <alignment horizontal="center" vertical="center"/>
      <protection locked="0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I38"/>
  <sheetViews>
    <sheetView showGridLines="0" topLeftCell="A21" workbookViewId="0">
      <selection activeCell="Q38" sqref="Q38:AG38"/>
    </sheetView>
  </sheetViews>
  <sheetFormatPr defaultColWidth="9.140625" defaultRowHeight="12.75" x14ac:dyDescent="0.2"/>
  <cols>
    <col min="1" max="87" width="1.7109375" style="44" customWidth="1"/>
    <col min="88" max="16384" width="9.140625" style="45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6"/>
      <c r="B12" s="47"/>
      <c r="C12" s="47"/>
      <c r="D12" s="47"/>
      <c r="E12" s="47"/>
      <c r="F12" s="47"/>
      <c r="G12" s="48"/>
      <c r="H12" s="93" t="s">
        <v>156</v>
      </c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5"/>
      <c r="BY12" s="48"/>
      <c r="BZ12" s="48"/>
      <c r="CA12" s="47"/>
      <c r="CB12" s="47"/>
      <c r="CC12" s="47"/>
      <c r="CD12" s="47"/>
      <c r="CE12" s="47"/>
      <c r="CF12" s="47"/>
      <c r="CG12" s="47"/>
      <c r="CH12" s="47"/>
      <c r="CI12" s="47"/>
    </row>
    <row r="13" spans="1:87" ht="13.5" hidden="1" thickBot="1" x14ac:dyDescent="0.25"/>
    <row r="14" spans="1:87" ht="20.100000000000001" hidden="1" customHeight="1" thickBot="1" x14ac:dyDescent="0.25">
      <c r="A14" s="47"/>
      <c r="B14" s="47"/>
      <c r="C14" s="47"/>
      <c r="D14" s="47"/>
      <c r="E14" s="47"/>
      <c r="F14" s="47"/>
      <c r="G14" s="47"/>
      <c r="H14" s="96" t="s">
        <v>157</v>
      </c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7"/>
      <c r="BK14" s="97"/>
      <c r="BL14" s="97"/>
      <c r="BM14" s="97"/>
      <c r="BN14" s="97"/>
      <c r="BO14" s="97"/>
      <c r="BP14" s="97"/>
      <c r="BQ14" s="97"/>
      <c r="BR14" s="97"/>
      <c r="BS14" s="97"/>
      <c r="BT14" s="97"/>
      <c r="BU14" s="97"/>
      <c r="BV14" s="97"/>
      <c r="BW14" s="97"/>
      <c r="BX14" s="98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87" ht="15" customHeight="1" thickBot="1" x14ac:dyDescent="0.25"/>
    <row r="16" spans="1:87" ht="39.950000000000003" customHeight="1" thickBot="1" x14ac:dyDescent="0.25">
      <c r="E16" s="99" t="s">
        <v>158</v>
      </c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  <c r="BM16" s="100"/>
      <c r="BN16" s="100"/>
      <c r="BO16" s="100"/>
      <c r="BP16" s="100"/>
      <c r="BQ16" s="100"/>
      <c r="BR16" s="100"/>
      <c r="BS16" s="100"/>
      <c r="BT16" s="100"/>
      <c r="BU16" s="100"/>
      <c r="BV16" s="100"/>
      <c r="BW16" s="100"/>
      <c r="BX16" s="100"/>
      <c r="BY16" s="100"/>
      <c r="BZ16" s="100"/>
      <c r="CA16" s="101"/>
    </row>
    <row r="17" spans="1:84" ht="15" customHeight="1" thickBot="1" x14ac:dyDescent="0.25"/>
    <row r="18" spans="1:84" ht="15" customHeight="1" thickBot="1" x14ac:dyDescent="0.25">
      <c r="H18" s="96" t="s">
        <v>159</v>
      </c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7"/>
      <c r="BN18" s="97"/>
      <c r="BO18" s="97"/>
      <c r="BP18" s="97"/>
      <c r="BQ18" s="97"/>
      <c r="BR18" s="97"/>
      <c r="BS18" s="97"/>
      <c r="BT18" s="97"/>
      <c r="BU18" s="97"/>
      <c r="BV18" s="97"/>
      <c r="BW18" s="97"/>
      <c r="BX18" s="98"/>
    </row>
    <row r="19" spans="1:84" ht="20.100000000000001" customHeight="1" thickBot="1" x14ac:dyDescent="0.25"/>
    <row r="20" spans="1:84" ht="35.1" customHeight="1" x14ac:dyDescent="0.2">
      <c r="K20" s="108" t="s">
        <v>221</v>
      </c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8"/>
      <c r="BM20" s="78"/>
      <c r="BN20" s="78"/>
      <c r="BO20" s="78"/>
      <c r="BP20" s="78"/>
      <c r="BQ20" s="78"/>
      <c r="BR20" s="78"/>
      <c r="BS20" s="78"/>
      <c r="BT20" s="78"/>
      <c r="BU20" s="109"/>
    </row>
    <row r="21" spans="1:84" ht="15" customHeight="1" thickBot="1" x14ac:dyDescent="0.25">
      <c r="K21" s="110" t="s">
        <v>167</v>
      </c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2">
        <v>2017</v>
      </c>
      <c r="AP21" s="112"/>
      <c r="AQ21" s="112"/>
      <c r="AR21" s="113" t="s">
        <v>168</v>
      </c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4"/>
    </row>
    <row r="22" spans="1:84" ht="20.100000000000001" customHeight="1" thickBot="1" x14ac:dyDescent="0.25"/>
    <row r="23" spans="1:84" ht="15" thickBot="1" x14ac:dyDescent="0.25">
      <c r="A23" s="120" t="s">
        <v>160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2"/>
      <c r="AY23" s="96" t="s">
        <v>161</v>
      </c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8"/>
      <c r="BQ23" s="123" t="s">
        <v>166</v>
      </c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5"/>
      <c r="CD23" s="49"/>
      <c r="CE23" s="49"/>
      <c r="CF23" s="50"/>
    </row>
    <row r="24" spans="1:84" ht="30" customHeight="1" x14ac:dyDescent="0.2">
      <c r="A24" s="126" t="s">
        <v>321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8"/>
      <c r="AY24" s="77"/>
      <c r="AZ24" s="129"/>
      <c r="BA24" s="129"/>
      <c r="BB24" s="129"/>
      <c r="BC24" s="129"/>
      <c r="BD24" s="129"/>
      <c r="BE24" s="129"/>
      <c r="BF24" s="129"/>
      <c r="BG24" s="129"/>
      <c r="BH24" s="129"/>
      <c r="BI24" s="129"/>
      <c r="BJ24" s="129"/>
      <c r="BK24" s="129"/>
      <c r="BL24" s="129"/>
      <c r="BM24" s="130"/>
      <c r="BO24" s="81" t="s">
        <v>353</v>
      </c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52"/>
    </row>
    <row r="25" spans="1:84" ht="39.950000000000003" customHeight="1" x14ac:dyDescent="0.2">
      <c r="A25" s="131" t="s">
        <v>351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2"/>
      <c r="AW25" s="132"/>
      <c r="AX25" s="133"/>
      <c r="AY25" s="105" t="s">
        <v>350</v>
      </c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7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52"/>
    </row>
    <row r="26" spans="1:84" ht="30" customHeight="1" thickBot="1" x14ac:dyDescent="0.25">
      <c r="A26" s="102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4"/>
      <c r="AY26" s="134"/>
      <c r="AZ26" s="135"/>
      <c r="BA26" s="135"/>
      <c r="BB26" s="135"/>
      <c r="BC26" s="135"/>
      <c r="BD26" s="135"/>
      <c r="BE26" s="135"/>
      <c r="BF26" s="135"/>
      <c r="BG26" s="135"/>
      <c r="BH26" s="135"/>
      <c r="BI26" s="135"/>
      <c r="BJ26" s="135"/>
      <c r="BK26" s="135"/>
      <c r="BL26" s="135"/>
      <c r="BM26" s="136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52"/>
    </row>
    <row r="27" spans="1:84" ht="15.75" thickBot="1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7"/>
      <c r="AY27" s="72"/>
      <c r="AZ27" s="118"/>
      <c r="BA27" s="118"/>
      <c r="BB27" s="118"/>
      <c r="BC27" s="118"/>
      <c r="BD27" s="118"/>
      <c r="BE27" s="118"/>
      <c r="BF27" s="118"/>
      <c r="BG27" s="118"/>
      <c r="BH27" s="118"/>
      <c r="BI27" s="118"/>
      <c r="BJ27" s="118"/>
      <c r="BK27" s="118"/>
      <c r="BL27" s="118"/>
      <c r="BM27" s="119"/>
      <c r="BP27" s="51"/>
      <c r="BQ27" s="51"/>
      <c r="BR27" s="51"/>
      <c r="BS27" s="96" t="s">
        <v>352</v>
      </c>
      <c r="BT27" s="97"/>
      <c r="BU27" s="97"/>
      <c r="BV27" s="97"/>
      <c r="BW27" s="97"/>
      <c r="BX27" s="97"/>
      <c r="BY27" s="97"/>
      <c r="BZ27" s="97"/>
      <c r="CA27" s="98"/>
      <c r="CB27" s="51"/>
      <c r="CC27" s="51"/>
      <c r="CD27" s="51"/>
      <c r="CE27" s="52"/>
      <c r="CF27" s="52"/>
    </row>
    <row r="28" spans="1:84" ht="20.100000000000001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47"/>
      <c r="BL28" s="54"/>
      <c r="BM28" s="52"/>
      <c r="BN28" s="52"/>
      <c r="BO28" s="52"/>
      <c r="BP28" s="52"/>
      <c r="BQ28" s="53"/>
      <c r="BR28" s="53"/>
      <c r="BS28" s="53"/>
      <c r="BT28" s="53"/>
      <c r="BU28" s="53"/>
      <c r="BV28" s="53"/>
      <c r="BW28" s="53"/>
      <c r="BX28" s="53"/>
      <c r="BY28" s="53"/>
      <c r="BZ28" s="52"/>
      <c r="CA28" s="52"/>
      <c r="CB28" s="52"/>
      <c r="CC28" s="52"/>
      <c r="CD28" s="54"/>
    </row>
    <row r="29" spans="1:84" ht="14.25" x14ac:dyDescent="0.2">
      <c r="A29" s="86" t="s">
        <v>162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8" t="s">
        <v>373</v>
      </c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9"/>
    </row>
    <row r="30" spans="1:84" ht="15" thickBot="1" x14ac:dyDescent="0.25">
      <c r="A30" s="86" t="s">
        <v>163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90"/>
      <c r="R30" s="90"/>
      <c r="S30" s="90"/>
      <c r="T30" s="90"/>
      <c r="U30" s="90"/>
      <c r="V30" s="90"/>
      <c r="W30" s="90"/>
      <c r="X30" s="91" t="s">
        <v>374</v>
      </c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1"/>
      <c r="CA30" s="91"/>
      <c r="CB30" s="91"/>
      <c r="CC30" s="91"/>
      <c r="CD30" s="91"/>
      <c r="CE30" s="91"/>
      <c r="CF30" s="92"/>
    </row>
    <row r="31" spans="1:84" ht="13.5" thickBot="1" x14ac:dyDescent="0.25">
      <c r="A31" s="70" t="s">
        <v>164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2"/>
      <c r="Q31" s="74" t="s">
        <v>96</v>
      </c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6"/>
    </row>
    <row r="32" spans="1:84" x14ac:dyDescent="0.2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0" t="s">
        <v>165</v>
      </c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7" t="s">
        <v>322</v>
      </c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9"/>
      <c r="AY32" s="71" t="s">
        <v>323</v>
      </c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 t="s">
        <v>324</v>
      </c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</row>
    <row r="33" spans="1:84" x14ac:dyDescent="0.2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80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2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</row>
    <row r="34" spans="1:84" x14ac:dyDescent="0.2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80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2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</row>
    <row r="35" spans="1:84" x14ac:dyDescent="0.2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80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2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</row>
    <row r="36" spans="1:84" x14ac:dyDescent="0.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83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5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</row>
    <row r="37" spans="1:84" ht="13.5" thickBot="1" x14ac:dyDescent="0.25">
      <c r="A37" s="63">
        <v>1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>
        <v>2</v>
      </c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>
        <v>3</v>
      </c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>
        <v>4</v>
      </c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>
        <v>5</v>
      </c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</row>
    <row r="38" spans="1:84" ht="13.5" thickBot="1" x14ac:dyDescent="0.25">
      <c r="A38" s="64">
        <v>609562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6"/>
      <c r="Q38" s="67" t="s">
        <v>369</v>
      </c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9"/>
      <c r="AH38" s="67" t="s">
        <v>370</v>
      </c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9"/>
      <c r="AY38" s="67" t="s">
        <v>371</v>
      </c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9"/>
      <c r="BP38" s="67" t="s">
        <v>372</v>
      </c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9"/>
    </row>
  </sheetData>
  <sheetProtection password="DA49" sheet="1" objects="1" scenarios="1" selectLockedCells="1"/>
  <mergeCells count="41">
    <mergeCell ref="AY27:BM27"/>
    <mergeCell ref="A23:AX23"/>
    <mergeCell ref="AY23:BM23"/>
    <mergeCell ref="BQ23:CC23"/>
    <mergeCell ref="A24:AX24"/>
    <mergeCell ref="AY24:BM24"/>
    <mergeCell ref="BO24:CE26"/>
    <mergeCell ref="A25:AX25"/>
    <mergeCell ref="AY26:BM26"/>
    <mergeCell ref="A29:W29"/>
    <mergeCell ref="X29:CF29"/>
    <mergeCell ref="A30:W30"/>
    <mergeCell ref="X30:CF30"/>
    <mergeCell ref="H12:BX12"/>
    <mergeCell ref="H14:BX14"/>
    <mergeCell ref="E16:CA16"/>
    <mergeCell ref="H18:BX18"/>
    <mergeCell ref="A26:AX26"/>
    <mergeCell ref="AY25:BM25"/>
    <mergeCell ref="K20:BU20"/>
    <mergeCell ref="K21:AN21"/>
    <mergeCell ref="AO21:AQ21"/>
    <mergeCell ref="AR21:BU21"/>
    <mergeCell ref="A27:AX27"/>
    <mergeCell ref="BS27:CA27"/>
    <mergeCell ref="A31:P36"/>
    <mergeCell ref="Q31:CF31"/>
    <mergeCell ref="Q32:AG36"/>
    <mergeCell ref="AH32:AX36"/>
    <mergeCell ref="AY32:BO36"/>
    <mergeCell ref="BP32:CF36"/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list" allowBlank="1" showInputMessage="1" showErrorMessage="1" sqref="AO21:AQ21">
      <formula1>"2015,2016,2017,2018,2019,2020"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47"/>
  <sheetViews>
    <sheetView showGridLines="0" topLeftCell="A21" workbookViewId="0">
      <selection activeCell="AC46" sqref="AC46"/>
    </sheetView>
  </sheetViews>
  <sheetFormatPr defaultColWidth="9.140625" defaultRowHeight="12.75" x14ac:dyDescent="0.2"/>
  <cols>
    <col min="1" max="1" width="22" style="6" bestFit="1" customWidth="1"/>
    <col min="2" max="14" width="3.28515625" style="6" hidden="1" customWidth="1"/>
    <col min="15" max="15" width="6.42578125" style="6" bestFit="1" customWidth="1"/>
    <col min="16" max="29" width="10.7109375" style="6" customWidth="1"/>
    <col min="30" max="16384" width="9.140625" style="6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ht="35.1" customHeight="1" x14ac:dyDescent="0.2">
      <c r="A15" s="137" t="s">
        <v>8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</row>
    <row r="16" spans="1:29" ht="20.100000000000001" customHeight="1" x14ac:dyDescent="0.2">
      <c r="A16" s="139" t="s">
        <v>7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</row>
    <row r="17" spans="1:29" x14ac:dyDescent="0.2">
      <c r="A17" s="142" t="s">
        <v>349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x14ac:dyDescent="0.2">
      <c r="A18" s="140" t="s">
        <v>9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0"/>
    </row>
    <row r="19" spans="1:29" ht="76.5" x14ac:dyDescent="0.2">
      <c r="A19" s="1" t="s">
        <v>320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2" t="s">
        <v>289</v>
      </c>
      <c r="Q19" s="12" t="s">
        <v>290</v>
      </c>
      <c r="R19" s="12" t="s">
        <v>288</v>
      </c>
      <c r="S19" s="60" t="s">
        <v>291</v>
      </c>
      <c r="T19" s="12" t="s">
        <v>292</v>
      </c>
      <c r="U19" s="12" t="s">
        <v>293</v>
      </c>
      <c r="V19" s="12" t="s">
        <v>294</v>
      </c>
      <c r="W19" s="12" t="s">
        <v>285</v>
      </c>
      <c r="X19" s="12" t="s">
        <v>295</v>
      </c>
      <c r="Y19" s="12" t="s">
        <v>286</v>
      </c>
      <c r="Z19" s="12" t="s">
        <v>287</v>
      </c>
      <c r="AA19" s="12" t="s">
        <v>296</v>
      </c>
      <c r="AB19" s="12" t="s">
        <v>297</v>
      </c>
      <c r="AC19" s="12" t="s">
        <v>367</v>
      </c>
    </row>
    <row r="20" spans="1:29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8">
        <v>3</v>
      </c>
      <c r="Q20" s="58">
        <v>4</v>
      </c>
      <c r="R20" s="58">
        <v>5</v>
      </c>
      <c r="S20" s="58">
        <v>6</v>
      </c>
      <c r="T20" s="58">
        <v>7</v>
      </c>
      <c r="U20" s="58">
        <v>8</v>
      </c>
      <c r="V20" s="58">
        <v>9</v>
      </c>
      <c r="W20" s="58">
        <v>10</v>
      </c>
      <c r="X20" s="58">
        <v>11</v>
      </c>
      <c r="Y20" s="58">
        <v>12</v>
      </c>
      <c r="Z20" s="58">
        <v>13</v>
      </c>
      <c r="AA20" s="58">
        <v>14</v>
      </c>
      <c r="AB20" s="58">
        <v>15</v>
      </c>
      <c r="AC20" s="58">
        <v>16</v>
      </c>
    </row>
    <row r="21" spans="1:29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0">
        <v>1</v>
      </c>
      <c r="P21" s="4">
        <v>1</v>
      </c>
      <c r="Q21" s="4">
        <v>1</v>
      </c>
      <c r="R21" s="4">
        <v>1</v>
      </c>
      <c r="S21" s="4">
        <v>1</v>
      </c>
      <c r="T21" s="4">
        <v>0</v>
      </c>
      <c r="U21" s="4">
        <v>0</v>
      </c>
      <c r="V21" s="4">
        <v>1</v>
      </c>
      <c r="W21" s="4">
        <v>0</v>
      </c>
      <c r="X21" s="4">
        <v>1</v>
      </c>
      <c r="Y21" s="4">
        <v>1</v>
      </c>
      <c r="Z21" s="4">
        <v>0</v>
      </c>
      <c r="AA21" s="4">
        <v>1</v>
      </c>
      <c r="AB21" s="4">
        <v>1</v>
      </c>
      <c r="AC21" s="4">
        <v>1</v>
      </c>
    </row>
    <row r="22" spans="1:29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>
        <v>2</v>
      </c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>
        <f>IF(COUNTBLANK(P22:AB22)&lt;13,1,0)</f>
        <v>0</v>
      </c>
    </row>
    <row r="23" spans="1:29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0">
        <v>3</v>
      </c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>
        <f t="shared" ref="AC23:AC46" si="0">IF(COUNTBLANK(P23:AB23)&lt;13,1,0)</f>
        <v>0</v>
      </c>
    </row>
    <row r="24" spans="1:29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0">
        <v>4</v>
      </c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>
        <f t="shared" si="0"/>
        <v>0</v>
      </c>
    </row>
    <row r="25" spans="1:29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>
        <v>5</v>
      </c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>
        <f t="shared" si="0"/>
        <v>0</v>
      </c>
    </row>
    <row r="26" spans="1:29" ht="15.75" x14ac:dyDescent="0.25">
      <c r="A26" s="2" t="s">
        <v>298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0">
        <v>6</v>
      </c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>
        <f t="shared" si="0"/>
        <v>0</v>
      </c>
    </row>
    <row r="27" spans="1:29" ht="15.75" x14ac:dyDescent="0.25">
      <c r="A27" s="2" t="s">
        <v>299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0">
        <v>7</v>
      </c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>
        <f t="shared" si="0"/>
        <v>0</v>
      </c>
    </row>
    <row r="28" spans="1:29" ht="15.75" x14ac:dyDescent="0.25">
      <c r="A28" s="2" t="s">
        <v>300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0">
        <v>8</v>
      </c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>
        <f t="shared" si="0"/>
        <v>0</v>
      </c>
    </row>
    <row r="29" spans="1:29" ht="15.75" x14ac:dyDescent="0.25">
      <c r="A29" s="2" t="s">
        <v>301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0">
        <v>9</v>
      </c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>
        <f t="shared" si="0"/>
        <v>0</v>
      </c>
    </row>
    <row r="30" spans="1:29" ht="15.75" x14ac:dyDescent="0.25">
      <c r="A30" s="2" t="s">
        <v>302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0">
        <v>10</v>
      </c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>
        <f t="shared" si="0"/>
        <v>0</v>
      </c>
    </row>
    <row r="31" spans="1:29" ht="15.75" x14ac:dyDescent="0.25">
      <c r="A31" s="2" t="s">
        <v>303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0">
        <v>11</v>
      </c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>
        <f t="shared" si="0"/>
        <v>0</v>
      </c>
    </row>
    <row r="32" spans="1:29" ht="15.75" x14ac:dyDescent="0.25">
      <c r="A32" s="2" t="s">
        <v>304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0">
        <v>12</v>
      </c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>
        <f t="shared" si="0"/>
        <v>0</v>
      </c>
    </row>
    <row r="33" spans="1:29" ht="15.75" x14ac:dyDescent="0.25">
      <c r="A33" s="2" t="s">
        <v>305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0">
        <v>13</v>
      </c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>
        <f t="shared" si="0"/>
        <v>0</v>
      </c>
    </row>
    <row r="34" spans="1:29" ht="15.75" x14ac:dyDescent="0.25">
      <c r="A34" s="2" t="s">
        <v>306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0">
        <v>14</v>
      </c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>
        <f t="shared" si="0"/>
        <v>0</v>
      </c>
    </row>
    <row r="35" spans="1:29" ht="15.75" x14ac:dyDescent="0.25">
      <c r="A35" s="2" t="s">
        <v>307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0">
        <v>15</v>
      </c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>
        <f t="shared" si="0"/>
        <v>0</v>
      </c>
    </row>
    <row r="36" spans="1:29" ht="15.75" x14ac:dyDescent="0.25">
      <c r="A36" s="2" t="s">
        <v>308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0">
        <v>16</v>
      </c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>
        <f t="shared" si="0"/>
        <v>0</v>
      </c>
    </row>
    <row r="37" spans="1:29" ht="15.75" x14ac:dyDescent="0.25">
      <c r="A37" s="2" t="s">
        <v>309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0">
        <v>17</v>
      </c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>
        <f t="shared" si="0"/>
        <v>0</v>
      </c>
    </row>
    <row r="38" spans="1:29" ht="15.75" x14ac:dyDescent="0.25">
      <c r="A38" s="2" t="s">
        <v>310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0">
        <v>18</v>
      </c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>
        <f t="shared" si="0"/>
        <v>0</v>
      </c>
    </row>
    <row r="39" spans="1:29" ht="15.75" x14ac:dyDescent="0.25">
      <c r="A39" s="2" t="s">
        <v>311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>
        <v>19</v>
      </c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>
        <f t="shared" si="0"/>
        <v>0</v>
      </c>
    </row>
    <row r="40" spans="1:29" ht="15.75" x14ac:dyDescent="0.25">
      <c r="A40" s="2" t="s">
        <v>312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0">
        <v>20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4">
        <f t="shared" si="0"/>
        <v>0</v>
      </c>
    </row>
    <row r="41" spans="1:29" ht="15.75" x14ac:dyDescent="0.25">
      <c r="A41" s="2" t="s">
        <v>313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0">
        <v>21</v>
      </c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4">
        <f t="shared" si="0"/>
        <v>0</v>
      </c>
    </row>
    <row r="42" spans="1:29" ht="15.75" x14ac:dyDescent="0.25">
      <c r="A42" s="2" t="s">
        <v>314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0">
        <v>22</v>
      </c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>
        <f t="shared" si="0"/>
        <v>0</v>
      </c>
    </row>
    <row r="43" spans="1:29" ht="15.75" x14ac:dyDescent="0.25">
      <c r="A43" s="2" t="s">
        <v>315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>
        <v>23</v>
      </c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>
        <f t="shared" si="0"/>
        <v>0</v>
      </c>
    </row>
    <row r="44" spans="1:29" ht="15.75" x14ac:dyDescent="0.25">
      <c r="A44" s="2" t="s">
        <v>316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">
        <v>24</v>
      </c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>
        <f t="shared" si="0"/>
        <v>0</v>
      </c>
    </row>
    <row r="45" spans="1:29" ht="15.75" x14ac:dyDescent="0.25">
      <c r="A45" s="2" t="s">
        <v>317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0">
        <v>25</v>
      </c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>
        <f t="shared" si="0"/>
        <v>0</v>
      </c>
    </row>
    <row r="46" spans="1:29" ht="15.75" x14ac:dyDescent="0.25">
      <c r="A46" s="2" t="s">
        <v>318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0">
        <v>26</v>
      </c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>
        <f t="shared" si="0"/>
        <v>0</v>
      </c>
    </row>
    <row r="47" spans="1:29" ht="26.25" x14ac:dyDescent="0.25">
      <c r="A47" s="59" t="s">
        <v>319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9">
        <v>27</v>
      </c>
      <c r="P47" s="7"/>
    </row>
  </sheetData>
  <sheetProtection password="DA49" sheet="1" objects="1" scenarios="1" selectLockedCells="1"/>
  <mergeCells count="4">
    <mergeCell ref="A15:AC15"/>
    <mergeCell ref="A16:AC16"/>
    <mergeCell ref="A18:AC18"/>
    <mergeCell ref="A17:AC17"/>
  </mergeCells>
  <phoneticPr fontId="1" type="noConversion"/>
  <dataValidations count="5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AC21:AC46 P43:AB45 P46:S46 P21:AB39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47">
      <formula1>0</formula1>
      <formula2>999999999999</formula2>
    </dataValidation>
    <dataValidation type="whole" allowBlank="1" showInputMessage="1" showErrorMessage="1" errorTitle="Ошибка ввода" error="Попытка ввести данные выходящие за границы списка" promptTitle="Ввод значения" prompt="Укажите год в формтае - ХХХХ" sqref="P40:AB41">
      <formula1>1800</formula1>
      <formula2>2017</formula2>
    </dataValidation>
    <dataValidation type="list" allowBlank="1" showInputMessage="1" showErrorMessage="1" errorTitle="Ошибка ввода" error="Выберите значение из списка" promptTitle="    Выбор значений" prompt="1 –  каменные_x000a_2  – кирпичные_x000a_3  – панельные_x000a_4  – блочные_x000a_5  – деревянные_x000a_6  – монолитные_x000a_7 - смешанные_x000a_8  – из прочих стеновых материалов" sqref="P42:AB42">
      <formula1>"1,2,3,4,5,6,7,8"</formula1>
    </dataValidation>
    <dataValidation type="list" allowBlank="1" showInputMessage="1" showErrorMessage="1" errorTitle="Ошибка ввода" error="Выберите значение из списка" sqref="T46:AB46">
      <formula1>"1,2,3,4,5,6,7,8"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48"/>
  <sheetViews>
    <sheetView showGridLines="0" topLeftCell="A21" workbookViewId="0">
      <selection activeCell="Q42" sqref="Q42"/>
    </sheetView>
  </sheetViews>
  <sheetFormatPr defaultColWidth="9.140625" defaultRowHeight="12.75" x14ac:dyDescent="0.2"/>
  <cols>
    <col min="1" max="1" width="50.7109375" style="11" customWidth="1"/>
    <col min="2" max="14" width="2.140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225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8" x14ac:dyDescent="0.2">
      <c r="A18" s="144" t="s">
        <v>224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325</v>
      </c>
      <c r="Q19" s="12" t="s">
        <v>326</v>
      </c>
      <c r="R19" s="13"/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>
        <v>2</v>
      </c>
      <c r="P20" s="15">
        <v>3</v>
      </c>
      <c r="Q20" s="14">
        <v>4</v>
      </c>
      <c r="R20" s="13"/>
    </row>
    <row r="21" spans="1:18" ht="15.75" x14ac:dyDescent="0.25">
      <c r="A21" s="17" t="s">
        <v>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>
        <v>1</v>
      </c>
      <c r="P21" s="4">
        <v>1</v>
      </c>
      <c r="Q21" s="4">
        <v>0</v>
      </c>
      <c r="R21" s="13"/>
    </row>
    <row r="22" spans="1:18" ht="15.75" x14ac:dyDescent="0.25">
      <c r="A22" s="17" t="s">
        <v>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>
        <v>2</v>
      </c>
      <c r="P22" s="4">
        <v>1</v>
      </c>
      <c r="Q22" s="4">
        <v>0</v>
      </c>
      <c r="R22" s="13"/>
    </row>
    <row r="23" spans="1:18" ht="15.75" x14ac:dyDescent="0.25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>
        <v>3</v>
      </c>
      <c r="P23" s="4">
        <v>0</v>
      </c>
      <c r="Q23" s="4">
        <v>0</v>
      </c>
      <c r="R23" s="13"/>
    </row>
    <row r="24" spans="1:18" ht="15.75" x14ac:dyDescent="0.25">
      <c r="A24" s="17" t="s">
        <v>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>
        <v>4</v>
      </c>
      <c r="P24" s="4">
        <v>1</v>
      </c>
      <c r="Q24" s="4">
        <v>0</v>
      </c>
      <c r="R24" s="13"/>
    </row>
    <row r="25" spans="1:18" ht="25.5" x14ac:dyDescent="0.25">
      <c r="A25" s="17" t="s">
        <v>222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>
        <v>5</v>
      </c>
      <c r="P25" s="4">
        <v>1</v>
      </c>
      <c r="Q25" s="4">
        <v>0</v>
      </c>
      <c r="R25" s="13"/>
    </row>
    <row r="26" spans="1:18" ht="15.75" x14ac:dyDescent="0.25">
      <c r="A26" s="17" t="s">
        <v>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>
        <v>6</v>
      </c>
      <c r="P26" s="4">
        <v>1</v>
      </c>
      <c r="Q26" s="4">
        <v>0</v>
      </c>
      <c r="R26" s="13"/>
    </row>
    <row r="27" spans="1:18" ht="15.75" x14ac:dyDescent="0.25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0</v>
      </c>
      <c r="R27" s="13"/>
    </row>
    <row r="28" spans="1:18" ht="15.75" x14ac:dyDescent="0.25">
      <c r="A28" s="20" t="s">
        <v>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  <c r="Q28" s="4">
        <v>0</v>
      </c>
      <c r="R28" s="21"/>
    </row>
    <row r="29" spans="1:18" ht="15.75" x14ac:dyDescent="0.25">
      <c r="A29" s="20" t="s">
        <v>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1</v>
      </c>
      <c r="Q29" s="4">
        <v>0</v>
      </c>
      <c r="R29" s="21"/>
    </row>
    <row r="30" spans="1:18" ht="15.75" x14ac:dyDescent="0.25">
      <c r="A30" s="20" t="s">
        <v>18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1</v>
      </c>
      <c r="Q30" s="4">
        <v>0</v>
      </c>
      <c r="R30" s="21"/>
    </row>
    <row r="31" spans="1:18" ht="15.75" x14ac:dyDescent="0.25">
      <c r="A31" s="20" t="s">
        <v>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1</v>
      </c>
      <c r="Q31" s="4">
        <v>0</v>
      </c>
      <c r="R31" s="21"/>
    </row>
    <row r="32" spans="1:18" ht="15.75" x14ac:dyDescent="0.25">
      <c r="A32" s="20" t="s">
        <v>20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1</v>
      </c>
      <c r="Q32" s="4">
        <v>0</v>
      </c>
      <c r="R32" s="21"/>
    </row>
    <row r="33" spans="1:18" ht="15.75" x14ac:dyDescent="0.25">
      <c r="A33" s="20" t="s">
        <v>21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2">
        <v>13</v>
      </c>
      <c r="P33" s="4">
        <v>0</v>
      </c>
      <c r="Q33" s="4">
        <v>0</v>
      </c>
      <c r="R33" s="21"/>
    </row>
    <row r="34" spans="1:18" ht="15.75" x14ac:dyDescent="0.25">
      <c r="A34" s="20" t="s">
        <v>223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2">
        <v>14</v>
      </c>
      <c r="P34" s="4">
        <v>1</v>
      </c>
      <c r="Q34" s="4">
        <v>0</v>
      </c>
      <c r="R34" s="21"/>
    </row>
    <row r="35" spans="1:18" ht="15.75" x14ac:dyDescent="0.25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1</v>
      </c>
      <c r="Q35" s="4">
        <v>0</v>
      </c>
      <c r="R35" s="21"/>
    </row>
    <row r="36" spans="1:18" ht="15.75" x14ac:dyDescent="0.25">
      <c r="A36" s="23" t="s">
        <v>23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2">
        <v>16</v>
      </c>
      <c r="P36" s="4">
        <v>0</v>
      </c>
      <c r="Q36" s="4">
        <v>0</v>
      </c>
      <c r="R36" s="21"/>
    </row>
    <row r="37" spans="1:18" ht="15.75" x14ac:dyDescent="0.25">
      <c r="A37" s="23" t="s">
        <v>24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2">
        <v>17</v>
      </c>
      <c r="P37" s="4">
        <v>0</v>
      </c>
      <c r="Q37" s="4">
        <v>0</v>
      </c>
      <c r="R37" s="21"/>
    </row>
    <row r="38" spans="1:18" ht="15.75" x14ac:dyDescent="0.25">
      <c r="A38" s="23" t="s">
        <v>25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2">
        <v>18</v>
      </c>
      <c r="P38" s="4">
        <v>1</v>
      </c>
      <c r="Q38" s="4">
        <v>0</v>
      </c>
      <c r="R38" s="21"/>
    </row>
    <row r="39" spans="1:18" ht="15.75" x14ac:dyDescent="0.25">
      <c r="A39" s="23" t="s">
        <v>26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2">
        <v>19</v>
      </c>
      <c r="P39" s="4">
        <v>1</v>
      </c>
      <c r="Q39" s="4">
        <v>0</v>
      </c>
      <c r="R39" s="21"/>
    </row>
    <row r="40" spans="1:18" ht="15.75" x14ac:dyDescent="0.25">
      <c r="A40" s="23" t="s">
        <v>90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2">
        <v>20</v>
      </c>
      <c r="P40" s="4">
        <v>0</v>
      </c>
      <c r="Q40" s="4">
        <v>0</v>
      </c>
      <c r="R40" s="21"/>
    </row>
    <row r="41" spans="1:18" ht="15.75" x14ac:dyDescent="0.25">
      <c r="A41" s="23" t="s">
        <v>91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2">
        <v>21</v>
      </c>
      <c r="P41" s="4">
        <v>1</v>
      </c>
      <c r="Q41" s="4">
        <v>0</v>
      </c>
      <c r="R41" s="21"/>
    </row>
    <row r="42" spans="1:18" ht="25.5" x14ac:dyDescent="0.25">
      <c r="A42" s="23" t="s">
        <v>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2">
        <v>22</v>
      </c>
      <c r="P42" s="4">
        <v>1</v>
      </c>
      <c r="Q42" s="4">
        <v>0</v>
      </c>
      <c r="R42" s="21"/>
    </row>
    <row r="43" spans="1:18" ht="35.1" customHeight="1" x14ac:dyDescent="0.25">
      <c r="A43" s="24" t="s">
        <v>28</v>
      </c>
      <c r="O43" s="25">
        <v>23</v>
      </c>
      <c r="P43" s="7">
        <v>23</v>
      </c>
    </row>
    <row r="44" spans="1:18" ht="25.5" x14ac:dyDescent="0.25">
      <c r="A44" s="31" t="s">
        <v>29</v>
      </c>
      <c r="O44" s="25">
        <v>24</v>
      </c>
      <c r="P44" s="7">
        <v>23</v>
      </c>
    </row>
    <row r="45" spans="1:18" ht="15.75" x14ac:dyDescent="0.25">
      <c r="A45" s="31" t="s">
        <v>30</v>
      </c>
      <c r="O45" s="25">
        <v>25</v>
      </c>
      <c r="P45" s="26">
        <v>23</v>
      </c>
    </row>
    <row r="46" spans="1:18" ht="25.5" x14ac:dyDescent="0.25">
      <c r="A46" s="31" t="s">
        <v>368</v>
      </c>
      <c r="O46" s="25">
        <v>26</v>
      </c>
      <c r="P46" s="7">
        <v>20</v>
      </c>
    </row>
    <row r="47" spans="1:18" x14ac:dyDescent="0.2">
      <c r="A47" s="32"/>
    </row>
    <row r="48" spans="1:18" x14ac:dyDescent="0.2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</row>
  </sheetData>
  <sheetProtection password="DA49" sheet="1" objects="1" scenarios="1" selectLockedCells="1"/>
  <mergeCells count="3">
    <mergeCell ref="A17:Q17"/>
    <mergeCell ref="A18:Q18"/>
    <mergeCell ref="A48:Q4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27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0.7109375" style="11" customWidth="1"/>
    <col min="2" max="14" width="4" style="11" hidden="1" customWidth="1"/>
    <col min="15" max="15" width="6.42578125" style="11" bestFit="1" customWidth="1"/>
    <col min="16" max="17" width="20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43" t="s">
        <v>327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7" x14ac:dyDescent="0.2">
      <c r="A18" s="144" t="s">
        <v>31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7" ht="54.95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328</v>
      </c>
      <c r="Q19" s="12" t="s">
        <v>32</v>
      </c>
    </row>
    <row r="20" spans="1:17" ht="15" customHeight="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0</v>
      </c>
      <c r="Q21" s="4">
        <v>0</v>
      </c>
    </row>
    <row r="22" spans="1:17" ht="15" customHeight="1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0</v>
      </c>
      <c r="Q22" s="4">
        <v>0</v>
      </c>
    </row>
    <row r="23" spans="1:17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</row>
    <row r="24" spans="1:17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30">
        <v>0</v>
      </c>
      <c r="Q24" s="4">
        <v>0</v>
      </c>
    </row>
    <row r="25" spans="1:17" ht="50.1" customHeight="1" x14ac:dyDescent="0.25">
      <c r="A25" s="24" t="s">
        <v>226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5">
        <v>5</v>
      </c>
      <c r="P25" s="7">
        <v>0</v>
      </c>
    </row>
    <row r="26" spans="1:17" ht="15.75" x14ac:dyDescent="0.25">
      <c r="A26" s="31" t="s">
        <v>37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5">
        <v>6</v>
      </c>
      <c r="P26" s="26">
        <v>0</v>
      </c>
    </row>
    <row r="27" spans="1:17" ht="25.5" x14ac:dyDescent="0.25">
      <c r="A27" s="31" t="s">
        <v>227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5">
        <v>7</v>
      </c>
      <c r="P27" s="7">
        <v>0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0"/>
    <pageSetUpPr fitToPage="1"/>
  </sheetPr>
  <dimension ref="A1:T28"/>
  <sheetViews>
    <sheetView showGridLines="0" topLeftCell="A16" workbookViewId="0">
      <selection activeCell="R24" sqref="R24"/>
    </sheetView>
  </sheetViews>
  <sheetFormatPr defaultColWidth="9.140625" defaultRowHeight="12.75" x14ac:dyDescent="0.2"/>
  <cols>
    <col min="1" max="1" width="45" style="11" bestFit="1" customWidth="1"/>
    <col min="2" max="14" width="3.28515625" style="11" hidden="1" customWidth="1"/>
    <col min="15" max="15" width="6.42578125" style="11" bestFit="1" customWidth="1"/>
    <col min="16" max="20" width="16.7109375" style="11" customWidth="1"/>
    <col min="21" max="16384" width="9.140625" style="11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46" t="s">
        <v>329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 x14ac:dyDescent="0.2">
      <c r="A17" s="144" t="s">
        <v>38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</row>
    <row r="18" spans="1:20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330</v>
      </c>
      <c r="Q18" s="147" t="s">
        <v>331</v>
      </c>
      <c r="R18" s="147" t="s">
        <v>332</v>
      </c>
      <c r="S18" s="147"/>
      <c r="T18" s="147"/>
    </row>
    <row r="19" spans="1:20" ht="35.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39</v>
      </c>
      <c r="S19" s="12" t="s">
        <v>40</v>
      </c>
      <c r="T19" s="12" t="s">
        <v>42</v>
      </c>
    </row>
    <row r="20" spans="1:20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</row>
    <row r="21" spans="1:20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216</v>
      </c>
      <c r="Q21" s="4">
        <v>216</v>
      </c>
      <c r="R21" s="4">
        <v>168</v>
      </c>
      <c r="S21" s="4">
        <v>0</v>
      </c>
      <c r="T21" s="4">
        <v>48</v>
      </c>
    </row>
    <row r="22" spans="1:20" ht="15.75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185</v>
      </c>
      <c r="Q22" s="4">
        <v>50</v>
      </c>
      <c r="R22" s="4">
        <v>0</v>
      </c>
      <c r="S22" s="4">
        <v>185</v>
      </c>
      <c r="T22" s="4">
        <v>0</v>
      </c>
    </row>
    <row r="23" spans="1:20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15</v>
      </c>
      <c r="Q23" s="4">
        <v>1</v>
      </c>
      <c r="R23" s="4">
        <v>0</v>
      </c>
      <c r="S23" s="4">
        <v>15</v>
      </c>
      <c r="T23" s="4">
        <v>0</v>
      </c>
    </row>
    <row r="24" spans="1:20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4">
        <v>416</v>
      </c>
      <c r="Q24" s="4">
        <v>267</v>
      </c>
      <c r="R24" s="4">
        <v>168</v>
      </c>
      <c r="S24" s="4">
        <v>200</v>
      </c>
      <c r="T24" s="4">
        <v>48</v>
      </c>
    </row>
    <row r="25" spans="1:20" ht="45" customHeight="1" x14ac:dyDescent="0.25">
      <c r="A25" s="24" t="s">
        <v>354</v>
      </c>
      <c r="O25" s="25">
        <v>5</v>
      </c>
      <c r="P25" s="7">
        <v>108</v>
      </c>
    </row>
    <row r="26" spans="1:20" ht="15.75" x14ac:dyDescent="0.25">
      <c r="A26" s="32" t="s">
        <v>41</v>
      </c>
      <c r="O26" s="25">
        <v>6</v>
      </c>
      <c r="P26" s="7">
        <v>0</v>
      </c>
    </row>
    <row r="28" spans="1:20" x14ac:dyDescent="0.2">
      <c r="A28" s="145" t="s">
        <v>228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U31"/>
  <sheetViews>
    <sheetView showGridLines="0" topLeftCell="A16" workbookViewId="0">
      <selection activeCell="U31" sqref="U31"/>
    </sheetView>
  </sheetViews>
  <sheetFormatPr defaultColWidth="9.140625" defaultRowHeight="12.75" x14ac:dyDescent="0.2"/>
  <cols>
    <col min="1" max="1" width="40.7109375" style="11" customWidth="1"/>
    <col min="2" max="14" width="2.7109375" style="11" hidden="1" customWidth="1"/>
    <col min="15" max="15" width="6.42578125" style="11" bestFit="1" customWidth="1"/>
    <col min="16" max="21" width="15.7109375" style="11" customWidth="1"/>
    <col min="22" max="16384" width="9.140625" style="11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43" t="s">
        <v>55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1" x14ac:dyDescent="0.2">
      <c r="A17" s="144" t="s">
        <v>43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</row>
    <row r="18" spans="1:21" ht="22.5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44</v>
      </c>
      <c r="Q18" s="147" t="s">
        <v>45</v>
      </c>
      <c r="R18" s="147" t="s">
        <v>46</v>
      </c>
      <c r="S18" s="147"/>
      <c r="T18" s="147"/>
      <c r="U18" s="147"/>
    </row>
    <row r="19" spans="1:21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47</v>
      </c>
      <c r="S19" s="12" t="s">
        <v>48</v>
      </c>
      <c r="T19" s="12" t="s">
        <v>49</v>
      </c>
      <c r="U19" s="12" t="s">
        <v>50</v>
      </c>
    </row>
    <row r="20" spans="1:2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  <c r="U20" s="14">
        <v>8</v>
      </c>
    </row>
    <row r="21" spans="1:21" ht="25.5" x14ac:dyDescent="0.25">
      <c r="A21" s="17" t="s">
        <v>355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4499</v>
      </c>
      <c r="Q21" s="4">
        <v>0</v>
      </c>
      <c r="R21" s="4">
        <v>0</v>
      </c>
      <c r="S21" s="4">
        <v>4499</v>
      </c>
      <c r="T21" s="4">
        <v>0</v>
      </c>
      <c r="U21" s="4">
        <v>0</v>
      </c>
    </row>
    <row r="22" spans="1:21" ht="25.5" x14ac:dyDescent="0.25">
      <c r="A22" s="20" t="s">
        <v>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1285</v>
      </c>
      <c r="Q22" s="4">
        <v>0</v>
      </c>
      <c r="R22" s="4">
        <v>0</v>
      </c>
      <c r="S22" s="4">
        <v>1285</v>
      </c>
      <c r="T22" s="4">
        <v>0</v>
      </c>
      <c r="U22" s="4">
        <v>0</v>
      </c>
    </row>
    <row r="23" spans="1:21" ht="15.75" x14ac:dyDescent="0.25">
      <c r="A23" s="20" t="s">
        <v>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260</v>
      </c>
      <c r="Q23" s="4">
        <v>0</v>
      </c>
      <c r="R23" s="4">
        <v>0</v>
      </c>
      <c r="S23" s="4">
        <v>260</v>
      </c>
      <c r="T23" s="4">
        <v>0</v>
      </c>
      <c r="U23" s="4">
        <v>0</v>
      </c>
    </row>
    <row r="24" spans="1:21" ht="15.75" x14ac:dyDescent="0.25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384</v>
      </c>
      <c r="Q24" s="4">
        <v>0</v>
      </c>
      <c r="R24" s="4">
        <v>0</v>
      </c>
      <c r="S24" s="4">
        <v>384</v>
      </c>
      <c r="T24" s="4">
        <v>0</v>
      </c>
      <c r="U24" s="4">
        <v>0</v>
      </c>
    </row>
    <row r="25" spans="1:21" ht="15.75" x14ac:dyDescent="0.25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90</v>
      </c>
      <c r="Q25" s="4">
        <v>0</v>
      </c>
      <c r="R25" s="4">
        <v>0</v>
      </c>
      <c r="S25" s="4">
        <v>90</v>
      </c>
      <c r="T25" s="4">
        <v>0</v>
      </c>
      <c r="U25" s="4">
        <v>0</v>
      </c>
    </row>
    <row r="26" spans="1:21" ht="15.75" x14ac:dyDescent="0.25">
      <c r="A26" s="20" t="s">
        <v>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772</v>
      </c>
      <c r="Q26" s="4">
        <v>0</v>
      </c>
      <c r="R26" s="4">
        <v>0</v>
      </c>
      <c r="S26" s="4">
        <v>772</v>
      </c>
      <c r="T26" s="4">
        <v>0</v>
      </c>
      <c r="U26" s="4">
        <v>0</v>
      </c>
    </row>
    <row r="27" spans="1:21" ht="15.75" x14ac:dyDescent="0.25">
      <c r="A27" s="20" t="s">
        <v>229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2058</v>
      </c>
      <c r="Q27" s="4">
        <v>0</v>
      </c>
      <c r="R27" s="4">
        <v>0</v>
      </c>
      <c r="S27" s="4">
        <v>2058</v>
      </c>
      <c r="T27" s="4">
        <v>0</v>
      </c>
      <c r="U27" s="4">
        <v>0</v>
      </c>
    </row>
    <row r="28" spans="1:21" ht="15.75" x14ac:dyDescent="0.25">
      <c r="A28" s="16" t="s">
        <v>56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9">
        <v>8</v>
      </c>
      <c r="P28" s="4">
        <v>11105</v>
      </c>
      <c r="Q28" s="4">
        <v>0</v>
      </c>
      <c r="R28" s="4">
        <v>0</v>
      </c>
      <c r="S28" s="4">
        <v>11105</v>
      </c>
      <c r="T28" s="4">
        <v>0</v>
      </c>
      <c r="U28" s="4">
        <v>0</v>
      </c>
    </row>
    <row r="29" spans="1:21" ht="26.25" x14ac:dyDescent="0.25">
      <c r="A29" s="16" t="s">
        <v>57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9">
        <v>9</v>
      </c>
      <c r="P29" s="4">
        <v>2885</v>
      </c>
      <c r="Q29" s="4">
        <v>0</v>
      </c>
      <c r="R29" s="4">
        <v>0</v>
      </c>
      <c r="S29" s="4">
        <v>2885</v>
      </c>
      <c r="T29" s="4">
        <v>0</v>
      </c>
      <c r="U29" s="4">
        <v>0</v>
      </c>
    </row>
    <row r="30" spans="1:21" ht="15.75" x14ac:dyDescent="0.25">
      <c r="A30" s="3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19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</row>
    <row r="31" spans="1:21" ht="15.75" x14ac:dyDescent="0.25">
      <c r="A31" s="33" t="s">
        <v>59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19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60"/>
  <sheetViews>
    <sheetView showGridLines="0" topLeftCell="A46" workbookViewId="0">
      <selection activeCell="P60" sqref="P60"/>
    </sheetView>
  </sheetViews>
  <sheetFormatPr defaultColWidth="9.140625" defaultRowHeight="12.75" x14ac:dyDescent="0.2"/>
  <cols>
    <col min="1" max="1" width="74.28515625" style="11" bestFit="1" customWidth="1"/>
    <col min="2" max="14" width="3.2851562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334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</row>
    <row r="21" spans="1:16" ht="15.75" x14ac:dyDescent="0.25">
      <c r="A21" s="17" t="s">
        <v>230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9">
        <v>1</v>
      </c>
      <c r="P21" s="4">
        <v>0</v>
      </c>
    </row>
    <row r="22" spans="1:16" ht="15.75" x14ac:dyDescent="0.25">
      <c r="A22" s="20" t="s">
        <v>231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75" x14ac:dyDescent="0.25">
      <c r="A23" s="20" t="s">
        <v>232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75" x14ac:dyDescent="0.25">
      <c r="A24" s="20" t="s">
        <v>233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</row>
    <row r="25" spans="1:16" ht="25.5" x14ac:dyDescent="0.25">
      <c r="A25" s="20" t="s">
        <v>234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</row>
    <row r="26" spans="1:16" ht="25.5" x14ac:dyDescent="0.25">
      <c r="A26" s="17" t="s">
        <v>235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</row>
    <row r="27" spans="1:16" ht="25.5" x14ac:dyDescent="0.25">
      <c r="A27" s="20" t="s">
        <v>236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</row>
    <row r="28" spans="1:16" ht="15.75" x14ac:dyDescent="0.25">
      <c r="A28" s="17" t="s">
        <v>237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</row>
    <row r="29" spans="1:16" ht="15.75" x14ac:dyDescent="0.25">
      <c r="A29" s="20" t="s">
        <v>238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</row>
    <row r="30" spans="1:16" ht="15.75" x14ac:dyDescent="0.25">
      <c r="A30" s="20" t="s">
        <v>239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</row>
    <row r="31" spans="1:16" ht="15.75" x14ac:dyDescent="0.25">
      <c r="A31" s="20" t="s">
        <v>240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</row>
    <row r="32" spans="1:16" ht="15.75" x14ac:dyDescent="0.25">
      <c r="A32" s="20" t="s">
        <v>241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</row>
    <row r="33" spans="1:16" ht="15.75" x14ac:dyDescent="0.25">
      <c r="A33" s="17" t="s">
        <v>242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22">
        <v>13</v>
      </c>
      <c r="P33" s="4">
        <v>0</v>
      </c>
    </row>
    <row r="34" spans="1:16" ht="15.75" x14ac:dyDescent="0.25">
      <c r="A34" s="17" t="s">
        <v>243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2">
        <v>14</v>
      </c>
      <c r="P34" s="4">
        <v>0</v>
      </c>
    </row>
    <row r="35" spans="1:16" ht="15.75" x14ac:dyDescent="0.25">
      <c r="A35" s="17" t="s">
        <v>244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</row>
    <row r="36" spans="1:16" ht="15.75" x14ac:dyDescent="0.25">
      <c r="A36" s="17" t="s">
        <v>245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2">
        <v>16</v>
      </c>
      <c r="P36" s="4">
        <v>0</v>
      </c>
    </row>
    <row r="37" spans="1:16" ht="25.5" x14ac:dyDescent="0.25">
      <c r="A37" s="17" t="s">
        <v>246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22">
        <v>17</v>
      </c>
      <c r="P37" s="4">
        <v>0</v>
      </c>
    </row>
    <row r="38" spans="1:16" ht="38.25" x14ac:dyDescent="0.25">
      <c r="A38" s="17" t="s">
        <v>247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22">
        <v>18</v>
      </c>
      <c r="P38" s="4">
        <v>0</v>
      </c>
    </row>
    <row r="39" spans="1:16" ht="15.75" x14ac:dyDescent="0.25">
      <c r="A39" s="17" t="s">
        <v>248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22">
        <v>19</v>
      </c>
      <c r="P39" s="4">
        <v>0</v>
      </c>
    </row>
    <row r="40" spans="1:16" ht="15.75" x14ac:dyDescent="0.25">
      <c r="A40" s="17" t="s">
        <v>249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22">
        <v>20</v>
      </c>
      <c r="P40" s="4">
        <v>0</v>
      </c>
    </row>
    <row r="41" spans="1:16" ht="25.5" x14ac:dyDescent="0.25">
      <c r="A41" s="17" t="s">
        <v>250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22">
        <v>21</v>
      </c>
      <c r="P41" s="4">
        <v>0</v>
      </c>
    </row>
    <row r="42" spans="1:16" ht="15.75" x14ac:dyDescent="0.25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22">
        <v>22</v>
      </c>
      <c r="P42" s="4">
        <v>0</v>
      </c>
    </row>
    <row r="43" spans="1:16" ht="15.75" x14ac:dyDescent="0.25">
      <c r="A43" s="17" t="s">
        <v>252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22">
        <v>23</v>
      </c>
      <c r="P43" s="4">
        <v>0</v>
      </c>
    </row>
    <row r="44" spans="1:16" ht="15.75" x14ac:dyDescent="0.25">
      <c r="A44" s="17" t="s">
        <v>253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22">
        <v>24</v>
      </c>
      <c r="P44" s="4">
        <v>0</v>
      </c>
    </row>
    <row r="45" spans="1:16" ht="25.5" x14ac:dyDescent="0.25">
      <c r="A45" s="17" t="s">
        <v>254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22">
        <v>25</v>
      </c>
      <c r="P45" s="4">
        <v>0</v>
      </c>
    </row>
    <row r="46" spans="1:16" ht="25.5" x14ac:dyDescent="0.25">
      <c r="A46" s="17" t="s">
        <v>255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22">
        <v>26</v>
      </c>
      <c r="P46" s="4">
        <v>0</v>
      </c>
    </row>
    <row r="47" spans="1:16" ht="15.75" x14ac:dyDescent="0.25">
      <c r="A47" s="17" t="s">
        <v>256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22">
        <v>27</v>
      </c>
      <c r="P47" s="4">
        <v>0</v>
      </c>
    </row>
    <row r="48" spans="1:16" ht="15.75" x14ac:dyDescent="0.25">
      <c r="A48" s="17" t="s">
        <v>257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22">
        <v>28</v>
      </c>
      <c r="P48" s="4">
        <v>0</v>
      </c>
    </row>
    <row r="49" spans="1:16" ht="15.75" x14ac:dyDescent="0.25">
      <c r="A49" s="17" t="s">
        <v>259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22">
        <v>29</v>
      </c>
      <c r="P49" s="4">
        <v>0</v>
      </c>
    </row>
    <row r="50" spans="1:16" ht="15.75" x14ac:dyDescent="0.25">
      <c r="A50" s="17" t="s">
        <v>260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22">
        <v>30</v>
      </c>
      <c r="P50" s="4">
        <v>0</v>
      </c>
    </row>
    <row r="51" spans="1:16" ht="25.5" x14ac:dyDescent="0.25">
      <c r="A51" s="17" t="s">
        <v>258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22">
        <v>31</v>
      </c>
      <c r="P51" s="4">
        <v>0</v>
      </c>
    </row>
    <row r="52" spans="1:16" ht="15.75" x14ac:dyDescent="0.25">
      <c r="A52" s="17" t="s">
        <v>261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22">
        <v>32</v>
      </c>
      <c r="P52" s="4">
        <v>0</v>
      </c>
    </row>
    <row r="53" spans="1:16" ht="15.75" x14ac:dyDescent="0.25">
      <c r="A53" s="17" t="s">
        <v>262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22">
        <v>33</v>
      </c>
      <c r="P53" s="4">
        <v>0</v>
      </c>
    </row>
    <row r="54" spans="1:16" ht="15.75" x14ac:dyDescent="0.25">
      <c r="A54" s="17" t="s">
        <v>263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22">
        <v>34</v>
      </c>
      <c r="P54" s="4">
        <v>0</v>
      </c>
    </row>
    <row r="55" spans="1:16" ht="15.75" x14ac:dyDescent="0.25">
      <c r="A55" s="17" t="s">
        <v>264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22">
        <v>35</v>
      </c>
      <c r="P55" s="4">
        <v>0</v>
      </c>
    </row>
    <row r="56" spans="1:16" ht="15.75" x14ac:dyDescent="0.25">
      <c r="A56" s="17" t="s">
        <v>265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22">
        <v>36</v>
      </c>
      <c r="P56" s="4">
        <v>0</v>
      </c>
    </row>
    <row r="57" spans="1:16" ht="15.75" x14ac:dyDescent="0.25">
      <c r="A57" s="17" t="s">
        <v>266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22">
        <v>37</v>
      </c>
      <c r="P57" s="4">
        <v>0</v>
      </c>
    </row>
    <row r="58" spans="1:16" ht="15.75" x14ac:dyDescent="0.25">
      <c r="A58" s="17" t="s">
        <v>267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22">
        <v>38</v>
      </c>
      <c r="P58" s="4">
        <v>0</v>
      </c>
    </row>
    <row r="59" spans="1:16" ht="15.75" x14ac:dyDescent="0.25">
      <c r="A59" s="17" t="s">
        <v>268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22">
        <v>39</v>
      </c>
      <c r="P59" s="4">
        <v>0</v>
      </c>
    </row>
    <row r="60" spans="1:16" ht="15.75" x14ac:dyDescent="0.25">
      <c r="A60" s="23" t="s">
        <v>269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4">
        <v>40</v>
      </c>
      <c r="P60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S34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70.42578125" style="11" bestFit="1" customWidth="1"/>
    <col min="2" max="14" width="4.28515625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61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39.950000000000003" customHeight="1" x14ac:dyDescent="0.2">
      <c r="A16" s="146" t="s">
        <v>73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9" x14ac:dyDescent="0.2">
      <c r="A17" s="144" t="s">
        <v>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9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188</v>
      </c>
      <c r="R18" s="147"/>
      <c r="S18" s="13"/>
    </row>
    <row r="19" spans="1:19" ht="80.099999999999994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63</v>
      </c>
      <c r="R19" s="12" t="s">
        <v>270</v>
      </c>
      <c r="S19" s="13"/>
    </row>
    <row r="20" spans="1:19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3"/>
    </row>
    <row r="21" spans="1:19" ht="15.75" x14ac:dyDescent="0.25">
      <c r="A21" s="17" t="s">
        <v>64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90</v>
      </c>
      <c r="Q21" s="4">
        <v>76</v>
      </c>
      <c r="R21" s="4">
        <v>76</v>
      </c>
      <c r="S21" s="13"/>
    </row>
    <row r="22" spans="1:19" ht="25.5" x14ac:dyDescent="0.25">
      <c r="A22" s="20" t="s">
        <v>74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9">
        <v>2</v>
      </c>
      <c r="P22" s="4">
        <v>28</v>
      </c>
      <c r="Q22" s="4">
        <v>28</v>
      </c>
      <c r="R22" s="4">
        <v>28</v>
      </c>
      <c r="S22" s="13"/>
    </row>
    <row r="23" spans="1:19" ht="15.75" x14ac:dyDescent="0.25">
      <c r="A23" s="20" t="s">
        <v>75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9">
        <v>3</v>
      </c>
      <c r="P23" s="4">
        <v>0</v>
      </c>
      <c r="Q23" s="4">
        <v>0</v>
      </c>
      <c r="R23" s="4">
        <v>0</v>
      </c>
      <c r="S23" s="13"/>
    </row>
    <row r="24" spans="1:19" ht="15.75" x14ac:dyDescent="0.25">
      <c r="A24" s="20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9">
        <v>4</v>
      </c>
      <c r="P24" s="4">
        <v>39</v>
      </c>
      <c r="Q24" s="4">
        <v>25</v>
      </c>
      <c r="R24" s="4">
        <v>25</v>
      </c>
      <c r="S24" s="13"/>
    </row>
    <row r="25" spans="1:19" ht="15.75" x14ac:dyDescent="0.25">
      <c r="A25" s="20" t="s">
        <v>66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9">
        <v>5</v>
      </c>
      <c r="P25" s="4">
        <v>90</v>
      </c>
      <c r="Q25" s="4">
        <v>76</v>
      </c>
      <c r="R25" s="4">
        <v>76</v>
      </c>
      <c r="S25" s="13"/>
    </row>
    <row r="26" spans="1:19" ht="15.75" x14ac:dyDescent="0.25">
      <c r="A26" s="20" t="s">
        <v>76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9">
        <v>6</v>
      </c>
      <c r="P26" s="4">
        <v>0</v>
      </c>
      <c r="Q26" s="4">
        <v>0</v>
      </c>
      <c r="R26" s="4">
        <v>0</v>
      </c>
      <c r="S26" s="13"/>
    </row>
    <row r="27" spans="1:19" ht="15.75" x14ac:dyDescent="0.25">
      <c r="A27" s="20" t="s">
        <v>67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9">
        <v>7</v>
      </c>
      <c r="P27" s="4">
        <v>0</v>
      </c>
      <c r="Q27" s="4">
        <v>0</v>
      </c>
      <c r="R27" s="4">
        <v>0</v>
      </c>
      <c r="S27" s="13"/>
    </row>
    <row r="28" spans="1:19" ht="15.75" x14ac:dyDescent="0.25">
      <c r="A28" s="17" t="s">
        <v>68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9">
        <v>8</v>
      </c>
      <c r="P28" s="4">
        <v>0</v>
      </c>
      <c r="Q28" s="14"/>
      <c r="R28" s="14"/>
      <c r="S28" s="13"/>
    </row>
    <row r="29" spans="1:19" ht="15.75" x14ac:dyDescent="0.25">
      <c r="A29" s="17" t="s">
        <v>77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19">
        <v>9</v>
      </c>
      <c r="P29" s="4">
        <v>0</v>
      </c>
      <c r="Q29" s="14"/>
      <c r="R29" s="14"/>
      <c r="S29" s="13"/>
    </row>
    <row r="30" spans="1:19" ht="15.75" x14ac:dyDescent="0.25">
      <c r="A30" s="17" t="s">
        <v>69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19">
        <v>10</v>
      </c>
      <c r="P30" s="4">
        <v>27</v>
      </c>
      <c r="Q30" s="14"/>
      <c r="R30" s="14"/>
      <c r="S30" s="13"/>
    </row>
    <row r="31" spans="1:19" ht="15.75" x14ac:dyDescent="0.25">
      <c r="A31" s="17" t="s">
        <v>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19">
        <v>11</v>
      </c>
      <c r="P31" s="4">
        <v>25</v>
      </c>
      <c r="Q31" s="14"/>
      <c r="R31" s="14"/>
      <c r="S31" s="13"/>
    </row>
    <row r="32" spans="1:19" ht="15.75" x14ac:dyDescent="0.25">
      <c r="A32" s="17" t="s">
        <v>71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19">
        <v>12</v>
      </c>
      <c r="P32" s="4">
        <v>1</v>
      </c>
      <c r="Q32" s="14"/>
      <c r="R32" s="14"/>
      <c r="S32" s="13"/>
    </row>
    <row r="33" spans="1:19" ht="15.75" x14ac:dyDescent="0.25">
      <c r="A33" s="17" t="s">
        <v>72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19">
        <v>13</v>
      </c>
      <c r="P33" s="4">
        <v>1</v>
      </c>
      <c r="Q33" s="14"/>
      <c r="R33" s="14"/>
      <c r="S33" s="13"/>
    </row>
    <row r="34" spans="1:19" ht="25.5" x14ac:dyDescent="0.25">
      <c r="A34" s="17" t="s">
        <v>92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9">
        <v>14</v>
      </c>
      <c r="P34" s="4">
        <v>37</v>
      </c>
      <c r="Q34" s="14"/>
      <c r="R34" s="14"/>
      <c r="S34" s="13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4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Q32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64.5703125" style="11" bestFit="1" customWidth="1"/>
    <col min="2" max="14" width="2.28515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46" t="s">
        <v>89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</row>
    <row r="17" spans="1:17" hidden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</row>
    <row r="18" spans="1:17" ht="20.100000000000001" customHeight="1" x14ac:dyDescent="0.2">
      <c r="A18" s="149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9" t="s">
        <v>6</v>
      </c>
      <c r="P18" s="147" t="s">
        <v>60</v>
      </c>
      <c r="Q18" s="147"/>
    </row>
    <row r="19" spans="1:17" ht="39.950000000000003" customHeight="1" x14ac:dyDescent="0.2">
      <c r="A19" s="150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50"/>
      <c r="P19" s="12" t="s">
        <v>84</v>
      </c>
      <c r="Q19" s="12" t="s">
        <v>85</v>
      </c>
    </row>
    <row r="20" spans="1:17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  <c r="Q21" s="4">
        <v>1</v>
      </c>
    </row>
    <row r="22" spans="1:17" ht="15.75" x14ac:dyDescent="0.25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  <c r="Q22" s="4">
        <v>1</v>
      </c>
    </row>
    <row r="23" spans="1:17" ht="15.75" x14ac:dyDescent="0.25">
      <c r="A23" s="17" t="s">
        <v>80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  <c r="Q23" s="4">
        <v>1</v>
      </c>
    </row>
    <row r="24" spans="1:17" ht="15.75" x14ac:dyDescent="0.25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  <c r="Q24" s="4">
        <v>1</v>
      </c>
    </row>
    <row r="25" spans="1:17" ht="15.75" x14ac:dyDescent="0.25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  <c r="Q25" s="4">
        <v>1</v>
      </c>
    </row>
    <row r="26" spans="1:17" ht="15.75" x14ac:dyDescent="0.25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  <c r="Q26" s="4">
        <v>0</v>
      </c>
    </row>
    <row r="27" spans="1:17" ht="15.75" x14ac:dyDescent="0.25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1</v>
      </c>
    </row>
    <row r="28" spans="1:17" ht="15.75" x14ac:dyDescent="0.25">
      <c r="A28" s="17" t="s">
        <v>95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  <c r="Q28" s="4">
        <v>0</v>
      </c>
    </row>
    <row r="29" spans="1:17" ht="38.25" x14ac:dyDescent="0.25">
      <c r="A29" s="17" t="s">
        <v>86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4">
        <v>0</v>
      </c>
      <c r="Q29" s="33"/>
    </row>
    <row r="30" spans="1:17" ht="15.75" x14ac:dyDescent="0.25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4">
        <v>0</v>
      </c>
      <c r="Q30" s="4">
        <v>0</v>
      </c>
    </row>
    <row r="31" spans="1:17" ht="15.75" x14ac:dyDescent="0.25">
      <c r="A31" s="17" t="s">
        <v>88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>
        <v>11</v>
      </c>
      <c r="P31" s="4">
        <v>1</v>
      </c>
      <c r="Q31" s="4">
        <v>1</v>
      </c>
    </row>
    <row r="32" spans="1:17" ht="15.75" x14ac:dyDescent="0.25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>
        <v>12</v>
      </c>
      <c r="P32" s="4">
        <v>1</v>
      </c>
      <c r="Q32" s="4">
        <v>1</v>
      </c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Q26"/>
  <sheetViews>
    <sheetView showGridLines="0" topLeftCell="A12" workbookViewId="0">
      <selection activeCell="P21" sqref="P21"/>
    </sheetView>
  </sheetViews>
  <sheetFormatPr defaultColWidth="9.140625" defaultRowHeight="12.75" x14ac:dyDescent="0.2"/>
  <cols>
    <col min="1" max="1" width="45.7109375" style="11" customWidth="1"/>
    <col min="2" max="2" width="41.140625" style="11" customWidth="1"/>
    <col min="3" max="14" width="1.28515625" style="11" hidden="1" customWidth="1"/>
    <col min="15" max="15" width="6.42578125" style="11" customWidth="1"/>
    <col min="16" max="16" width="15.7109375" style="11" customWidth="1"/>
    <col min="17" max="19" width="9.140625" style="11"/>
    <col min="20" max="20" width="31.28515625" style="11" bestFit="1" customWidth="1"/>
    <col min="21" max="16384" width="9.140625" style="11"/>
  </cols>
  <sheetData>
    <row r="1" spans="1:16" hidden="1" x14ac:dyDescent="0.2"/>
    <row r="2" spans="1:16" ht="12.75" hidden="1" customHeight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2.75" hidden="1" customHeight="1" x14ac:dyDescent="0.2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12.75" hidden="1" customHeight="1" x14ac:dyDescent="0.2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12.75" hidden="1" customHeight="1" x14ac:dyDescent="0.2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6" ht="12.75" hidden="1" customHeight="1" x14ac:dyDescent="0.2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</row>
    <row r="7" spans="1:16" ht="12.75" hidden="1" customHeight="1" x14ac:dyDescent="0.2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12.75" hidden="1" customHeight="1" x14ac:dyDescent="0.2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</row>
    <row r="9" spans="1:16" ht="12.75" hidden="1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</row>
    <row r="10" spans="1:16" ht="12.75" hidden="1" customHeight="1" x14ac:dyDescent="0.2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6" ht="12.75" hidden="1" customHeight="1" x14ac:dyDescent="0.2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16" ht="39.950000000000003" customHeight="1" x14ac:dyDescent="0.2">
      <c r="A12" s="146" t="s">
        <v>271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idden="1" x14ac:dyDescent="0.2"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</row>
    <row r="14" spans="1:16" ht="20.100000000000001" customHeight="1" x14ac:dyDescent="0.2">
      <c r="A14" s="151" t="s">
        <v>356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</row>
    <row r="15" spans="1:16" x14ac:dyDescent="0.2">
      <c r="A15" s="61" t="s">
        <v>357</v>
      </c>
      <c r="B15" s="61" t="s">
        <v>358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 x14ac:dyDescent="0.2">
      <c r="A16" s="61" t="s">
        <v>359</v>
      </c>
      <c r="B16" s="61" t="s">
        <v>360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7" x14ac:dyDescent="0.2">
      <c r="A17" s="61" t="s">
        <v>361</v>
      </c>
      <c r="B17" s="61" t="s">
        <v>362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7" ht="20.100000000000001" customHeight="1" x14ac:dyDescent="0.2">
      <c r="A18" s="61" t="s">
        <v>363</v>
      </c>
      <c r="B18" s="61" t="s">
        <v>364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7" ht="30" customHeight="1" x14ac:dyDescent="0.2">
      <c r="A19" s="147" t="s">
        <v>0</v>
      </c>
      <c r="B19" s="14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96</v>
      </c>
      <c r="Q19" s="13"/>
    </row>
    <row r="20" spans="1:17" x14ac:dyDescent="0.2">
      <c r="A20" s="153">
        <v>1</v>
      </c>
      <c r="B20" s="153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3"/>
    </row>
    <row r="21" spans="1:17" ht="15.75" x14ac:dyDescent="0.25">
      <c r="A21" s="152" t="s">
        <v>169</v>
      </c>
      <c r="B21" s="152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6</v>
      </c>
      <c r="Q21" s="13"/>
    </row>
    <row r="22" spans="1:17" ht="54.95" customHeight="1" x14ac:dyDescent="0.25">
      <c r="A22" s="152" t="s">
        <v>170</v>
      </c>
      <c r="B22" s="152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6</v>
      </c>
      <c r="Q22" s="13"/>
    </row>
    <row r="23" spans="1:17" ht="30" customHeight="1" x14ac:dyDescent="0.25">
      <c r="A23" s="152" t="s">
        <v>171</v>
      </c>
      <c r="B23" s="152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0</v>
      </c>
      <c r="Q23" s="13"/>
    </row>
    <row r="24" spans="1:17" ht="30" customHeight="1" x14ac:dyDescent="0.25">
      <c r="A24" s="152" t="s">
        <v>172</v>
      </c>
      <c r="B24" s="152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9">
        <v>4</v>
      </c>
      <c r="P24" s="4">
        <v>0</v>
      </c>
      <c r="Q24" s="13"/>
    </row>
    <row r="26" spans="1:17" x14ac:dyDescent="0.2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</sheetData>
  <sheetProtection password="DA49" sheet="1" objects="1" scenarios="1" selectLockedCells="1"/>
  <mergeCells count="20">
    <mergeCell ref="A2:P2"/>
    <mergeCell ref="A3:P3"/>
    <mergeCell ref="A4:P4"/>
    <mergeCell ref="A5:P5"/>
    <mergeCell ref="A10:P10"/>
    <mergeCell ref="A11:P11"/>
    <mergeCell ref="A12:P12"/>
    <mergeCell ref="B13:P13"/>
    <mergeCell ref="A6:P6"/>
    <mergeCell ref="A7:P7"/>
    <mergeCell ref="A8:P8"/>
    <mergeCell ref="A9:P9"/>
    <mergeCell ref="A14:P14"/>
    <mergeCell ref="A23:B23"/>
    <mergeCell ref="A24:B24"/>
    <mergeCell ref="A26:P26"/>
    <mergeCell ref="A19:B19"/>
    <mergeCell ref="A20:B20"/>
    <mergeCell ref="A21:B21"/>
    <mergeCell ref="A22:B22"/>
  </mergeCells>
  <phoneticPr fontId="1" type="noConversion"/>
  <dataValidations count="3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4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2 P23">
      <formula1>"0,1,2,3,4,5,6,7"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P27"/>
  <sheetViews>
    <sheetView showGridLines="0" topLeftCell="A17" workbookViewId="0">
      <selection activeCell="P25" sqref="P25"/>
    </sheetView>
  </sheetViews>
  <sheetFormatPr defaultColWidth="9.140625" defaultRowHeight="12.75" x14ac:dyDescent="0.2"/>
  <cols>
    <col min="1" max="1" width="64.42578125" style="11" bestFit="1" customWidth="1"/>
    <col min="2" max="14" width="1.85546875" style="11" hidden="1" customWidth="1"/>
    <col min="15" max="15" width="6.42578125" style="1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43" t="s">
        <v>100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</row>
    <row r="22" spans="1:16" ht="15.75" x14ac:dyDescent="0.25">
      <c r="A22" s="17" t="s">
        <v>97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</row>
    <row r="23" spans="1:16" ht="15.75" x14ac:dyDescent="0.25">
      <c r="A23" s="17" t="s">
        <v>98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</row>
    <row r="24" spans="1:16" ht="25.5" x14ac:dyDescent="0.25">
      <c r="A24" s="17" t="s">
        <v>99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</row>
    <row r="25" spans="1:16" ht="25.5" x14ac:dyDescent="0.25">
      <c r="A25" s="17" t="s">
        <v>174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</row>
    <row r="27" spans="1:16" x14ac:dyDescent="0.2">
      <c r="A27" s="145" t="s">
        <v>175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theme="0"/>
    <pageSetUpPr fitToPage="1"/>
  </sheetPr>
  <dimension ref="A1:R22"/>
  <sheetViews>
    <sheetView showGridLines="0" topLeftCell="A16" workbookViewId="0">
      <selection activeCell="R22" sqref="R22"/>
    </sheetView>
  </sheetViews>
  <sheetFormatPr defaultColWidth="9.140625" defaultRowHeight="12.75" x14ac:dyDescent="0.2"/>
  <cols>
    <col min="1" max="1" width="48.42578125" style="11" bestFit="1" customWidth="1"/>
    <col min="2" max="14" width="3" style="11" hidden="1" customWidth="1"/>
    <col min="15" max="15" width="6.42578125" style="11" bestFit="1" customWidth="1"/>
    <col min="16" max="18" width="16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3" customFormat="1" ht="39.950000000000003" customHeight="1" x14ac:dyDescent="0.2">
      <c r="A16" s="146" t="s">
        <v>105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</row>
    <row r="17" spans="1:18" s="13" customFormat="1" x14ac:dyDescent="0.2">
      <c r="A17" s="156" t="s">
        <v>335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0.100000000000001" customHeight="1" x14ac:dyDescent="0.2">
      <c r="A18" s="147" t="s">
        <v>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47" t="s">
        <v>6</v>
      </c>
      <c r="P18" s="155" t="s">
        <v>176</v>
      </c>
      <c r="Q18" s="155"/>
      <c r="R18" s="155"/>
    </row>
    <row r="19" spans="1:18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2" t="s">
        <v>114</v>
      </c>
      <c r="Q19" s="12" t="s">
        <v>103</v>
      </c>
      <c r="R19" s="12" t="s">
        <v>104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  <c r="R21" s="4">
        <v>0</v>
      </c>
    </row>
    <row r="22" spans="1:18" ht="15.75" x14ac:dyDescent="0.25">
      <c r="A22" s="17" t="s">
        <v>102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4">
        <v>0</v>
      </c>
      <c r="R22" s="4">
        <v>0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theme="0"/>
    <pageSetUpPr fitToPage="1"/>
  </sheetPr>
  <dimension ref="A1:R29"/>
  <sheetViews>
    <sheetView showGridLines="0" tabSelected="1" topLeftCell="A17" workbookViewId="0">
      <selection activeCell="R22" sqref="R22"/>
    </sheetView>
  </sheetViews>
  <sheetFormatPr defaultColWidth="9.140625" defaultRowHeight="12.75" x14ac:dyDescent="0.2"/>
  <cols>
    <col min="1" max="1" width="46.5703125" style="11" bestFit="1" customWidth="1"/>
    <col min="2" max="14" width="2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272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</row>
    <row r="18" spans="1:18" x14ac:dyDescent="0.2">
      <c r="A18" s="144" t="s">
        <v>9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106</v>
      </c>
      <c r="Q19" s="12" t="s">
        <v>107</v>
      </c>
      <c r="R19" s="12" t="s">
        <v>186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29" t="s">
        <v>177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1362</v>
      </c>
      <c r="Q21" s="4">
        <v>2104</v>
      </c>
      <c r="R21" s="4">
        <v>17101</v>
      </c>
    </row>
    <row r="22" spans="1:18" ht="25.5" x14ac:dyDescent="0.25">
      <c r="A22" s="20" t="s">
        <v>178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1013</v>
      </c>
      <c r="Q22" s="4">
        <v>2104</v>
      </c>
      <c r="R22" s="4">
        <v>7705</v>
      </c>
    </row>
    <row r="23" spans="1:18" ht="15.75" x14ac:dyDescent="0.25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  <c r="Q23" s="4">
        <v>0</v>
      </c>
      <c r="R23" s="4">
        <v>568</v>
      </c>
    </row>
    <row r="24" spans="1:18" ht="15.75" x14ac:dyDescent="0.25">
      <c r="A24" s="20" t="s">
        <v>180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  <c r="Q24" s="4">
        <v>0</v>
      </c>
      <c r="R24" s="4">
        <v>5054</v>
      </c>
    </row>
    <row r="25" spans="1:18" ht="15.75" x14ac:dyDescent="0.25">
      <c r="A25" s="20" t="s">
        <v>181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  <c r="Q25" s="4">
        <v>0</v>
      </c>
      <c r="R25" s="4">
        <v>559</v>
      </c>
    </row>
    <row r="26" spans="1:18" ht="25.5" x14ac:dyDescent="0.25">
      <c r="A26" s="20" t="s">
        <v>182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1362</v>
      </c>
      <c r="Q26" s="4">
        <v>2104</v>
      </c>
      <c r="R26" s="4">
        <v>16644</v>
      </c>
    </row>
    <row r="27" spans="1:18" ht="15.75" x14ac:dyDescent="0.25">
      <c r="A27" s="20" t="s">
        <v>183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457</v>
      </c>
    </row>
    <row r="28" spans="1:18" ht="15.75" x14ac:dyDescent="0.25">
      <c r="A28" s="20" t="s">
        <v>184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0</v>
      </c>
      <c r="R28" s="4"/>
    </row>
    <row r="29" spans="1:18" ht="15.75" x14ac:dyDescent="0.25">
      <c r="A29" s="20" t="s">
        <v>185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0</v>
      </c>
      <c r="R29" s="4"/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theme="0"/>
    <pageSetUpPr fitToPage="1"/>
  </sheetPr>
  <dimension ref="A1:P31"/>
  <sheetViews>
    <sheetView showGridLines="0" topLeftCell="A17" workbookViewId="0">
      <selection activeCell="P25" sqref="P25"/>
    </sheetView>
  </sheetViews>
  <sheetFormatPr defaultColWidth="9.140625" defaultRowHeight="12.75" x14ac:dyDescent="0.2"/>
  <cols>
    <col min="1" max="1" width="60.7109375" style="11" customWidth="1"/>
    <col min="2" max="14" width="3.8554687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187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3"/>
      <c r="P17" s="143"/>
    </row>
    <row r="18" spans="1:16" x14ac:dyDescent="0.2">
      <c r="A18" s="144" t="s">
        <v>273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274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20" t="s">
        <v>108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9">
        <v>1</v>
      </c>
      <c r="P21" s="4">
        <v>30</v>
      </c>
    </row>
    <row r="22" spans="1:16" ht="15.75" x14ac:dyDescent="0.25">
      <c r="A22" s="20" t="s">
        <v>109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5</v>
      </c>
    </row>
    <row r="23" spans="1:16" ht="15.75" x14ac:dyDescent="0.25">
      <c r="A23" s="20" t="s">
        <v>110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5</v>
      </c>
    </row>
    <row r="24" spans="1:16" ht="15.75" x14ac:dyDescent="0.25">
      <c r="A24" s="20" t="s">
        <v>111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459</v>
      </c>
    </row>
    <row r="25" spans="1:16" ht="15.75" x14ac:dyDescent="0.25">
      <c r="A25" s="20" t="s">
        <v>336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1936</v>
      </c>
    </row>
    <row r="26" spans="1:16" ht="25.5" x14ac:dyDescent="0.25">
      <c r="A26" s="20" t="s">
        <v>337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</v>
      </c>
    </row>
    <row r="27" spans="1:16" ht="15.75" x14ac:dyDescent="0.25">
      <c r="A27" s="20" t="s">
        <v>366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5</v>
      </c>
    </row>
    <row r="28" spans="1:16" ht="25.5" x14ac:dyDescent="0.25">
      <c r="A28" s="20" t="s">
        <v>338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</row>
    <row r="29" spans="1:16" ht="15.75" x14ac:dyDescent="0.25">
      <c r="A29" s="38" t="s">
        <v>339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19">
        <v>9</v>
      </c>
      <c r="P29" s="4">
        <v>1</v>
      </c>
    </row>
    <row r="30" spans="1:16" ht="15.75" x14ac:dyDescent="0.25">
      <c r="A30" s="38" t="s">
        <v>340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19">
        <v>10</v>
      </c>
      <c r="P30" s="4">
        <v>1</v>
      </c>
    </row>
    <row r="31" spans="1:16" ht="15.75" x14ac:dyDescent="0.25">
      <c r="A31" s="38" t="s">
        <v>365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22">
        <v>11</v>
      </c>
      <c r="P31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R32"/>
  <sheetViews>
    <sheetView showGridLines="0" topLeftCell="A15" workbookViewId="0">
      <selection activeCell="P31" sqref="P31"/>
    </sheetView>
  </sheetViews>
  <sheetFormatPr defaultColWidth="9.140625" defaultRowHeight="12.75" x14ac:dyDescent="0.2"/>
  <cols>
    <col min="1" max="1" width="56.28515625" style="11" bestFit="1" customWidth="1"/>
    <col min="2" max="14" width="2.42578125" style="11" hidden="1" customWidth="1"/>
    <col min="15" max="15" width="6.42578125" style="11" bestFit="1" customWidth="1"/>
    <col min="16" max="18" width="14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118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20.100000000000001" customHeight="1" x14ac:dyDescent="0.2">
      <c r="A16" s="143" t="s">
        <v>119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275</v>
      </c>
      <c r="Q18" s="157" t="s">
        <v>112</v>
      </c>
      <c r="R18" s="158"/>
    </row>
    <row r="19" spans="1:18" ht="20.10000000000000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35" t="s">
        <v>197</v>
      </c>
      <c r="R19" s="12" t="s">
        <v>113</v>
      </c>
    </row>
    <row r="20" spans="1:18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</row>
    <row r="21" spans="1:18" ht="25.5" x14ac:dyDescent="0.25">
      <c r="A21" s="17" t="s">
        <v>189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3">
        <v>40641.599999999999</v>
      </c>
      <c r="Q21" s="43">
        <v>40593.9</v>
      </c>
      <c r="R21" s="43">
        <v>47.7</v>
      </c>
    </row>
    <row r="22" spans="1:18" ht="25.5" x14ac:dyDescent="0.25">
      <c r="A22" s="20" t="s">
        <v>190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3">
        <v>40310.9</v>
      </c>
      <c r="Q22" s="43">
        <v>40310.9</v>
      </c>
      <c r="R22" s="43">
        <v>0</v>
      </c>
    </row>
    <row r="23" spans="1:18" ht="25.5" x14ac:dyDescent="0.25">
      <c r="A23" s="20" t="s">
        <v>191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3"/>
      <c r="Q23" s="43"/>
      <c r="R23" s="43"/>
    </row>
    <row r="24" spans="1:18" ht="15.75" x14ac:dyDescent="0.25">
      <c r="A24" s="20" t="s">
        <v>192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3">
        <v>40310.9</v>
      </c>
      <c r="Q24" s="43">
        <v>40310.9</v>
      </c>
      <c r="R24" s="43"/>
    </row>
    <row r="25" spans="1:18" ht="15.75" x14ac:dyDescent="0.25">
      <c r="A25" s="20" t="s">
        <v>193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3"/>
      <c r="Q25" s="43"/>
      <c r="R25" s="43"/>
    </row>
    <row r="26" spans="1:18" ht="15.75" x14ac:dyDescent="0.25">
      <c r="A26" s="20" t="s">
        <v>194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3"/>
      <c r="Q26" s="43"/>
      <c r="R26" s="43"/>
    </row>
    <row r="27" spans="1:18" ht="15.75" x14ac:dyDescent="0.25">
      <c r="A27" s="20" t="s">
        <v>115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3"/>
      <c r="Q27" s="43"/>
      <c r="R27" s="43"/>
    </row>
    <row r="28" spans="1:18" ht="15.75" x14ac:dyDescent="0.25">
      <c r="A28" s="20" t="s">
        <v>116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3">
        <v>330.7</v>
      </c>
      <c r="Q28" s="43">
        <v>283</v>
      </c>
      <c r="R28" s="43">
        <v>47.7</v>
      </c>
    </row>
    <row r="29" spans="1:18" ht="15.75" x14ac:dyDescent="0.25">
      <c r="A29" s="20" t="s">
        <v>117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3"/>
      <c r="Q29" s="43"/>
      <c r="R29" s="43"/>
    </row>
    <row r="30" spans="1:18" ht="50.1" customHeight="1" x14ac:dyDescent="0.25">
      <c r="A30" s="41" t="s">
        <v>195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25">
        <v>10</v>
      </c>
      <c r="P30" s="42">
        <v>872.7</v>
      </c>
    </row>
    <row r="31" spans="1:18" ht="15.75" x14ac:dyDescent="0.25">
      <c r="A31" s="40" t="s">
        <v>196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25">
        <v>11</v>
      </c>
      <c r="P31" s="42">
        <v>860.5</v>
      </c>
    </row>
    <row r="32" spans="1:18" ht="50.1" customHeight="1" x14ac:dyDescent="0.25">
      <c r="A32" s="24" t="s">
        <v>341</v>
      </c>
      <c r="O32" s="25">
        <v>12</v>
      </c>
      <c r="P32" s="7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40"/>
  <sheetViews>
    <sheetView showGridLines="0" topLeftCell="A16" workbookViewId="0">
      <selection activeCell="P40" sqref="P40"/>
    </sheetView>
  </sheetViews>
  <sheetFormatPr defaultColWidth="9.140625" defaultRowHeight="12.75" x14ac:dyDescent="0.2"/>
  <cols>
    <col min="1" max="1" width="65.85546875" style="11" customWidth="1"/>
    <col min="2" max="14" width="2.85546875" style="11" hidden="1" customWidth="1"/>
    <col min="15" max="15" width="6.42578125" style="11" bestFit="1" customWidth="1"/>
    <col min="16" max="18" width="18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43" t="s">
        <v>131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129</v>
      </c>
      <c r="R18" s="147"/>
    </row>
    <row r="19" spans="1:18" ht="76.5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280</v>
      </c>
      <c r="R19" s="12" t="s">
        <v>281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39938.1</v>
      </c>
      <c r="Q21" s="39">
        <v>39616.699999999997</v>
      </c>
      <c r="R21" s="39">
        <v>36689</v>
      </c>
    </row>
    <row r="22" spans="1:18" ht="25.5" x14ac:dyDescent="0.2">
      <c r="A22" s="17" t="s">
        <v>122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34339.4</v>
      </c>
      <c r="Q22" s="39">
        <v>34155.4</v>
      </c>
      <c r="R22" s="39">
        <v>33875</v>
      </c>
    </row>
    <row r="23" spans="1:18" ht="15.75" x14ac:dyDescent="0.2">
      <c r="A23" s="20" t="s">
        <v>124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26421.8</v>
      </c>
      <c r="Q23" s="39">
        <v>26281.7</v>
      </c>
      <c r="R23" s="39">
        <v>26281.7</v>
      </c>
    </row>
    <row r="24" spans="1:18" ht="15.75" x14ac:dyDescent="0.2">
      <c r="A24" s="20" t="s">
        <v>125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39">
        <v>282.5</v>
      </c>
      <c r="Q24" s="39">
        <v>280</v>
      </c>
      <c r="R24" s="39">
        <v>1.4</v>
      </c>
    </row>
    <row r="25" spans="1:18" ht="15.75" x14ac:dyDescent="0.2">
      <c r="A25" s="20" t="s">
        <v>126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7635.1</v>
      </c>
      <c r="Q25" s="39">
        <v>7593.7</v>
      </c>
      <c r="R25" s="39">
        <v>7591.9</v>
      </c>
    </row>
    <row r="26" spans="1:18" ht="15.75" x14ac:dyDescent="0.2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39">
        <v>2950.3</v>
      </c>
      <c r="Q26" s="39">
        <v>2818.1</v>
      </c>
      <c r="R26" s="39">
        <v>2813.7</v>
      </c>
    </row>
    <row r="27" spans="1:18" ht="25.5" x14ac:dyDescent="0.2">
      <c r="A27" s="20" t="s">
        <v>198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39">
        <v>129.4</v>
      </c>
      <c r="Q27" s="39">
        <v>129.4</v>
      </c>
      <c r="R27" s="39">
        <v>129.4</v>
      </c>
    </row>
    <row r="28" spans="1:18" ht="15.75" x14ac:dyDescent="0.2">
      <c r="A28" s="20" t="s">
        <v>199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39">
        <v>0</v>
      </c>
      <c r="Q28" s="39">
        <v>0</v>
      </c>
      <c r="R28" s="39">
        <v>0</v>
      </c>
    </row>
    <row r="29" spans="1:18" ht="15.75" x14ac:dyDescent="0.2">
      <c r="A29" s="20" t="s">
        <v>200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39">
        <v>2021</v>
      </c>
      <c r="Q29" s="39">
        <v>1993.2</v>
      </c>
      <c r="R29" s="39">
        <v>1993.2</v>
      </c>
    </row>
    <row r="30" spans="1:18" ht="15.75" x14ac:dyDescent="0.2">
      <c r="A30" s="20" t="s">
        <v>201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4">
        <v>10</v>
      </c>
      <c r="P30" s="39">
        <v>0</v>
      </c>
      <c r="Q30" s="39">
        <v>0</v>
      </c>
      <c r="R30" s="39">
        <v>0</v>
      </c>
    </row>
    <row r="31" spans="1:18" ht="15.75" x14ac:dyDescent="0.2">
      <c r="A31" s="20" t="s">
        <v>202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4">
        <v>11</v>
      </c>
      <c r="P31" s="39">
        <v>455</v>
      </c>
      <c r="Q31" s="39">
        <v>417.2</v>
      </c>
      <c r="R31" s="39">
        <v>417.2</v>
      </c>
    </row>
    <row r="32" spans="1:18" ht="15.75" x14ac:dyDescent="0.2">
      <c r="A32" s="20" t="s">
        <v>203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14">
        <v>12</v>
      </c>
      <c r="P32" s="39">
        <v>344.9</v>
      </c>
      <c r="Q32" s="39">
        <v>278.3</v>
      </c>
      <c r="R32" s="39">
        <v>273.89999999999998</v>
      </c>
    </row>
    <row r="33" spans="1:18" ht="15.75" x14ac:dyDescent="0.2">
      <c r="A33" s="17" t="s">
        <v>127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4">
        <v>13</v>
      </c>
      <c r="P33" s="39">
        <v>2619.1</v>
      </c>
      <c r="Q33" s="39">
        <v>2619.1</v>
      </c>
      <c r="R33" s="39">
        <v>0</v>
      </c>
    </row>
    <row r="34" spans="1:18" ht="15.75" x14ac:dyDescent="0.2">
      <c r="A34" s="17" t="s">
        <v>128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4">
        <v>14</v>
      </c>
      <c r="P34" s="39">
        <v>29.3</v>
      </c>
      <c r="Q34" s="39">
        <v>24.1</v>
      </c>
      <c r="R34" s="39">
        <v>0.3</v>
      </c>
    </row>
    <row r="35" spans="1:18" ht="15.75" x14ac:dyDescent="0.2">
      <c r="A35" s="17" t="s">
        <v>130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4">
        <v>15</v>
      </c>
      <c r="P35" s="39">
        <v>715.7</v>
      </c>
      <c r="Q35" s="39">
        <v>670.6</v>
      </c>
      <c r="R35" s="39">
        <v>209.6</v>
      </c>
    </row>
    <row r="36" spans="1:18" ht="25.5" x14ac:dyDescent="0.2">
      <c r="A36" s="17" t="s">
        <v>276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4">
        <v>16</v>
      </c>
      <c r="P36" s="39">
        <v>588.29999999999995</v>
      </c>
      <c r="Q36" s="39">
        <v>588.20000000000005</v>
      </c>
      <c r="R36" s="39">
        <v>139.4</v>
      </c>
    </row>
    <row r="37" spans="1:18" ht="15.75" x14ac:dyDescent="0.2">
      <c r="A37" s="17" t="s">
        <v>277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4">
        <v>17</v>
      </c>
      <c r="P37" s="39">
        <v>0</v>
      </c>
      <c r="Q37" s="39">
        <v>0</v>
      </c>
      <c r="R37" s="39">
        <v>0</v>
      </c>
    </row>
    <row r="38" spans="1:18" ht="15.75" x14ac:dyDescent="0.2">
      <c r="A38" s="17" t="s">
        <v>278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4">
        <v>18</v>
      </c>
      <c r="P38" s="39">
        <v>0</v>
      </c>
      <c r="Q38" s="39">
        <v>0</v>
      </c>
      <c r="R38" s="39">
        <v>0</v>
      </c>
    </row>
    <row r="39" spans="1:18" ht="15.75" x14ac:dyDescent="0.2">
      <c r="A39" s="17" t="s">
        <v>279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4">
        <v>19</v>
      </c>
      <c r="P39" s="39">
        <v>127.4</v>
      </c>
      <c r="Q39" s="39">
        <v>82.4</v>
      </c>
      <c r="R39" s="39">
        <v>70.2</v>
      </c>
    </row>
    <row r="40" spans="1:18" ht="35.1" customHeight="1" x14ac:dyDescent="0.25">
      <c r="A40" s="24" t="s">
        <v>342</v>
      </c>
      <c r="O40" s="25">
        <v>20</v>
      </c>
      <c r="P40" s="7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Z37"/>
  <sheetViews>
    <sheetView showGridLines="0" topLeftCell="A15" workbookViewId="0">
      <selection activeCell="W24" sqref="W24"/>
    </sheetView>
  </sheetViews>
  <sheetFormatPr defaultColWidth="9.140625" defaultRowHeight="12.75" x14ac:dyDescent="0.2"/>
  <cols>
    <col min="1" max="1" width="48.42578125" style="11" bestFit="1" customWidth="1"/>
    <col min="2" max="14" width="2.28515625" style="11" hidden="1" customWidth="1"/>
    <col min="15" max="15" width="6.42578125" style="11" bestFit="1" customWidth="1"/>
    <col min="16" max="26" width="13.7109375" style="11" customWidth="1"/>
    <col min="27" max="16384" width="9.140625" style="1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43" t="s">
        <v>150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 x14ac:dyDescent="0.2">
      <c r="A16" s="144" t="s">
        <v>284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spans="1:26" ht="30" customHeight="1" x14ac:dyDescent="0.2">
      <c r="A17" s="147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7" t="s">
        <v>6</v>
      </c>
      <c r="P17" s="147" t="s">
        <v>132</v>
      </c>
      <c r="Q17" s="147"/>
      <c r="R17" s="147" t="s">
        <v>133</v>
      </c>
      <c r="S17" s="147"/>
      <c r="T17" s="147"/>
      <c r="U17" s="147" t="s">
        <v>134</v>
      </c>
      <c r="V17" s="147"/>
      <c r="W17" s="147"/>
      <c r="X17" s="147"/>
      <c r="Y17" s="147"/>
      <c r="Z17" s="147"/>
    </row>
    <row r="18" spans="1:26" ht="30" customHeight="1" x14ac:dyDescent="0.2">
      <c r="A18" s="14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/>
      <c r="P18" s="147" t="s">
        <v>345</v>
      </c>
      <c r="Q18" s="147" t="s">
        <v>344</v>
      </c>
      <c r="R18" s="147" t="s">
        <v>152</v>
      </c>
      <c r="S18" s="147"/>
      <c r="T18" s="147" t="s">
        <v>343</v>
      </c>
      <c r="U18" s="147" t="s">
        <v>151</v>
      </c>
      <c r="V18" s="147"/>
      <c r="W18" s="147"/>
      <c r="X18" s="147" t="s">
        <v>135</v>
      </c>
      <c r="Y18" s="147"/>
      <c r="Z18" s="147"/>
    </row>
    <row r="19" spans="1:26" ht="54.95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136</v>
      </c>
      <c r="S19" s="12" t="s">
        <v>140</v>
      </c>
      <c r="T19" s="147"/>
      <c r="U19" s="12" t="s">
        <v>137</v>
      </c>
      <c r="V19" s="12" t="s">
        <v>141</v>
      </c>
      <c r="W19" s="12" t="s">
        <v>138</v>
      </c>
      <c r="X19" s="12" t="s">
        <v>137</v>
      </c>
      <c r="Y19" s="12" t="s">
        <v>139</v>
      </c>
      <c r="Z19" s="12" t="s">
        <v>138</v>
      </c>
    </row>
    <row r="20" spans="1:26" x14ac:dyDescent="0.2">
      <c r="A20" s="22">
        <v>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2</v>
      </c>
      <c r="P20" s="22">
        <v>3</v>
      </c>
      <c r="Q20" s="22">
        <v>4</v>
      </c>
      <c r="R20" s="22">
        <v>5</v>
      </c>
      <c r="S20" s="22">
        <v>6</v>
      </c>
      <c r="T20" s="22">
        <v>7</v>
      </c>
      <c r="U20" s="22">
        <v>8</v>
      </c>
      <c r="V20" s="22">
        <v>9</v>
      </c>
      <c r="W20" s="22">
        <v>10</v>
      </c>
      <c r="X20" s="22">
        <v>11</v>
      </c>
      <c r="Y20" s="22">
        <v>12</v>
      </c>
      <c r="Z20" s="22">
        <v>13</v>
      </c>
    </row>
    <row r="21" spans="1:26" ht="15.75" x14ac:dyDescent="0.2">
      <c r="A21" s="17" t="s">
        <v>283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46.1</v>
      </c>
      <c r="Q21" s="39">
        <v>1.6</v>
      </c>
      <c r="R21" s="39">
        <v>25436.9</v>
      </c>
      <c r="S21" s="39">
        <v>3733.1</v>
      </c>
      <c r="T21" s="39">
        <v>533.20000000000005</v>
      </c>
      <c r="U21" s="39">
        <v>25292</v>
      </c>
      <c r="V21" s="39">
        <v>0</v>
      </c>
      <c r="W21" s="39">
        <v>144.9</v>
      </c>
      <c r="X21" s="39">
        <v>533.20000000000005</v>
      </c>
      <c r="Y21" s="39">
        <v>0</v>
      </c>
      <c r="Z21" s="39">
        <v>0</v>
      </c>
    </row>
    <row r="22" spans="1:26" ht="25.5" x14ac:dyDescent="0.2">
      <c r="A22" s="17" t="s">
        <v>142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4.5999999999999996</v>
      </c>
      <c r="Q22" s="39"/>
      <c r="R22" s="39">
        <v>3980.4</v>
      </c>
      <c r="S22" s="39">
        <v>755.8</v>
      </c>
      <c r="T22" s="39"/>
      <c r="U22" s="39">
        <v>3968.7</v>
      </c>
      <c r="V22" s="39"/>
      <c r="W22" s="39">
        <v>11.7</v>
      </c>
      <c r="X22" s="39"/>
      <c r="Y22" s="39"/>
      <c r="Z22" s="39"/>
    </row>
    <row r="23" spans="1:26" ht="15.75" x14ac:dyDescent="0.2">
      <c r="A23" s="20" t="s">
        <v>143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4.5999999999999996</v>
      </c>
      <c r="Q23" s="39"/>
      <c r="R23" s="39">
        <v>3980.4</v>
      </c>
      <c r="S23" s="39">
        <v>755.8</v>
      </c>
      <c r="T23" s="39"/>
      <c r="U23" s="39">
        <v>3968.7</v>
      </c>
      <c r="V23" s="39"/>
      <c r="W23" s="39">
        <v>11.7</v>
      </c>
      <c r="X23" s="39"/>
      <c r="Y23" s="39"/>
      <c r="Z23" s="39"/>
    </row>
    <row r="24" spans="1:26" ht="15.75" x14ac:dyDescent="0.2">
      <c r="A24" s="17" t="s">
        <v>144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39">
        <v>27.4</v>
      </c>
      <c r="Q24" s="39">
        <v>0.6</v>
      </c>
      <c r="R24" s="39">
        <v>16413.900000000001</v>
      </c>
      <c r="S24" s="39">
        <v>2523</v>
      </c>
      <c r="T24" s="39">
        <v>215</v>
      </c>
      <c r="U24" s="39">
        <v>16310.4</v>
      </c>
      <c r="V24" s="39"/>
      <c r="W24" s="39">
        <v>103.5</v>
      </c>
      <c r="X24" s="39">
        <v>215</v>
      </c>
      <c r="Y24" s="39"/>
      <c r="Z24" s="39"/>
    </row>
    <row r="25" spans="1:26" ht="25.5" x14ac:dyDescent="0.2">
      <c r="A25" s="20" t="s">
        <v>145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26.1</v>
      </c>
      <c r="Q25" s="39">
        <v>0.3</v>
      </c>
      <c r="R25" s="39">
        <v>15460.6</v>
      </c>
      <c r="S25" s="39">
        <v>2098.4</v>
      </c>
      <c r="T25" s="39">
        <v>87.9</v>
      </c>
      <c r="U25" s="39">
        <v>15357.1</v>
      </c>
      <c r="V25" s="39"/>
      <c r="W25" s="39">
        <v>103.5</v>
      </c>
      <c r="X25" s="39">
        <v>87.9</v>
      </c>
      <c r="Y25" s="39"/>
      <c r="Z25" s="39"/>
    </row>
    <row r="26" spans="1:26" ht="15.75" x14ac:dyDescent="0.2">
      <c r="A26" s="20" t="s">
        <v>282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1:26" ht="15.75" x14ac:dyDescent="0.2">
      <c r="A27" s="17" t="s">
        <v>204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39">
        <v>1.1000000000000001</v>
      </c>
      <c r="Q27" s="39">
        <v>0.2</v>
      </c>
      <c r="R27" s="39">
        <v>768.6</v>
      </c>
      <c r="S27" s="39">
        <v>252.8</v>
      </c>
      <c r="T27" s="39">
        <v>73</v>
      </c>
      <c r="U27" s="39">
        <v>768.6</v>
      </c>
      <c r="V27" s="39"/>
      <c r="W27" s="39"/>
      <c r="X27" s="39">
        <v>73</v>
      </c>
      <c r="Y27" s="39"/>
      <c r="Z27" s="39"/>
    </row>
    <row r="28" spans="1:26" ht="15.75" x14ac:dyDescent="0.2">
      <c r="A28" s="17" t="s">
        <v>205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39">
        <v>13</v>
      </c>
      <c r="Q28" s="39">
        <v>0.8</v>
      </c>
      <c r="R28" s="39">
        <v>4274</v>
      </c>
      <c r="S28" s="39">
        <v>201.5</v>
      </c>
      <c r="T28" s="39">
        <v>245.2</v>
      </c>
      <c r="U28" s="39">
        <v>4244.3</v>
      </c>
      <c r="V28" s="39"/>
      <c r="W28" s="39">
        <v>29.7</v>
      </c>
      <c r="X28" s="39">
        <v>245.2</v>
      </c>
      <c r="Y28" s="39"/>
      <c r="Z28" s="39"/>
    </row>
    <row r="29" spans="1:26" ht="38.25" x14ac:dyDescent="0.2">
      <c r="A29" s="17" t="s">
        <v>207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39">
        <v>0</v>
      </c>
      <c r="Q29" s="39"/>
      <c r="R29" s="39"/>
      <c r="S29" s="39"/>
      <c r="T29" s="39"/>
      <c r="U29" s="39"/>
      <c r="V29" s="39"/>
      <c r="W29" s="39"/>
      <c r="X29" s="39"/>
      <c r="Y29" s="39"/>
      <c r="Z29" s="39"/>
    </row>
    <row r="30" spans="1:26" ht="15.75" x14ac:dyDescent="0.2">
      <c r="A30" s="17" t="s">
        <v>206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39">
        <v>0</v>
      </c>
      <c r="Q30" s="39"/>
      <c r="R30" s="39"/>
      <c r="S30" s="39"/>
      <c r="T30" s="39"/>
      <c r="U30" s="39"/>
      <c r="V30" s="39"/>
      <c r="W30" s="39"/>
      <c r="X30" s="39"/>
      <c r="Y30" s="39"/>
      <c r="Z30" s="39"/>
    </row>
    <row r="31" spans="1:26" ht="54.95" customHeight="1" x14ac:dyDescent="0.25">
      <c r="A31" s="24" t="s">
        <v>346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>
        <v>11</v>
      </c>
      <c r="P31" s="7">
        <v>1</v>
      </c>
    </row>
    <row r="33" spans="1:26" x14ac:dyDescent="0.2">
      <c r="A33" s="145" t="s">
        <v>146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 x14ac:dyDescent="0.2">
      <c r="A34" s="145" t="s">
        <v>147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 x14ac:dyDescent="0.2">
      <c r="A35" s="145" t="s">
        <v>148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 x14ac:dyDescent="0.2">
      <c r="A36" s="145" t="s">
        <v>149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 x14ac:dyDescent="0.2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</sheetData>
  <sheetProtection password="DA49" sheet="1" objects="1" scenarios="1" selectLockedCells="1"/>
  <mergeCells count="18">
    <mergeCell ref="A36:Z36"/>
    <mergeCell ref="A37:Z37"/>
    <mergeCell ref="T18:T19"/>
    <mergeCell ref="U18:W18"/>
    <mergeCell ref="X18:Z18"/>
    <mergeCell ref="A33:Z33"/>
    <mergeCell ref="A34:Z34"/>
    <mergeCell ref="A35:Z35"/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Y34"/>
  <sheetViews>
    <sheetView showGridLines="0" topLeftCell="A17" workbookViewId="0">
      <selection activeCell="W33" sqref="W33:Y33"/>
    </sheetView>
  </sheetViews>
  <sheetFormatPr defaultColWidth="9.140625" defaultRowHeight="12.75" x14ac:dyDescent="0.2"/>
  <cols>
    <col min="1" max="1" width="56.7109375" style="11" bestFit="1" customWidth="1"/>
    <col min="2" max="14" width="2.5703125" style="11" hidden="1" customWidth="1"/>
    <col min="15" max="15" width="6.42578125" style="11" bestFit="1" customWidth="1"/>
    <col min="16" max="17" width="16.7109375" style="11" customWidth="1"/>
    <col min="18" max="18" width="2.7109375" style="11" customWidth="1"/>
    <col min="19" max="21" width="10.7109375" style="11" customWidth="1"/>
    <col min="22" max="22" width="2.7109375" style="11" customWidth="1"/>
    <col min="23" max="25" width="6.7109375" style="11" customWidth="1"/>
    <col min="26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5" ht="20.100000000000001" customHeight="1" x14ac:dyDescent="0.2">
      <c r="A17" s="143" t="s">
        <v>154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25" x14ac:dyDescent="0.2">
      <c r="A18" s="144" t="s">
        <v>155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25" ht="63.75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208</v>
      </c>
      <c r="Q19" s="12" t="s">
        <v>209</v>
      </c>
    </row>
    <row r="20" spans="1:25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25" ht="15.75" x14ac:dyDescent="0.25">
      <c r="A21" s="56" t="s">
        <v>348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19">
        <v>1</v>
      </c>
      <c r="P21" s="4">
        <v>462</v>
      </c>
      <c r="Q21" s="39">
        <v>458</v>
      </c>
    </row>
    <row r="22" spans="1:25" ht="25.5" x14ac:dyDescent="0.25">
      <c r="A22" s="56" t="s">
        <v>211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19">
        <v>2</v>
      </c>
      <c r="P22" s="4">
        <v>216</v>
      </c>
      <c r="Q22" s="39">
        <v>207</v>
      </c>
    </row>
    <row r="23" spans="1:25" ht="15.75" x14ac:dyDescent="0.25">
      <c r="A23" s="56" t="s">
        <v>210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19">
        <v>3</v>
      </c>
      <c r="P23" s="4">
        <v>222</v>
      </c>
      <c r="Q23" s="39">
        <v>217</v>
      </c>
    </row>
    <row r="24" spans="1:25" ht="15.75" x14ac:dyDescent="0.25">
      <c r="A24" s="56" t="s">
        <v>212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19">
        <v>4</v>
      </c>
      <c r="P24" s="4">
        <v>24</v>
      </c>
      <c r="Q24" s="39">
        <v>34</v>
      </c>
    </row>
    <row r="25" spans="1:25" ht="25.5" x14ac:dyDescent="0.25">
      <c r="A25" s="56" t="s">
        <v>347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19">
        <v>5</v>
      </c>
      <c r="P25" s="4">
        <v>0</v>
      </c>
      <c r="Q25" s="39">
        <v>0</v>
      </c>
    </row>
    <row r="26" spans="1:25" ht="15.75" x14ac:dyDescent="0.25">
      <c r="A26" s="56" t="s">
        <v>153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19">
        <v>6</v>
      </c>
      <c r="P26" s="4">
        <v>0</v>
      </c>
      <c r="Q26" s="39">
        <v>0</v>
      </c>
    </row>
    <row r="29" spans="1:25" s="6" customFormat="1" ht="26.1" customHeight="1" x14ac:dyDescent="0.2">
      <c r="A29" s="160" t="s">
        <v>213</v>
      </c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</row>
    <row r="30" spans="1:25" s="6" customFormat="1" ht="15.75" x14ac:dyDescent="0.2">
      <c r="A30" s="160" t="s">
        <v>214</v>
      </c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59" t="s">
        <v>375</v>
      </c>
      <c r="Q30" s="159"/>
      <c r="S30" s="159" t="s">
        <v>376</v>
      </c>
      <c r="T30" s="159"/>
      <c r="U30" s="159"/>
      <c r="W30" s="161"/>
      <c r="X30" s="161"/>
      <c r="Y30" s="161"/>
    </row>
    <row r="31" spans="1:25" s="6" customFormat="1" x14ac:dyDescent="0.2">
      <c r="P31" s="164" t="s">
        <v>215</v>
      </c>
      <c r="Q31" s="164"/>
      <c r="S31" s="164" t="s">
        <v>216</v>
      </c>
      <c r="T31" s="164"/>
      <c r="U31" s="164"/>
      <c r="W31" s="142" t="s">
        <v>217</v>
      </c>
      <c r="X31" s="142"/>
      <c r="Y31" s="142"/>
    </row>
    <row r="32" spans="1:25" s="6" customFormat="1" x14ac:dyDescent="0.2"/>
    <row r="33" spans="15:25" s="6" customFormat="1" ht="15.75" x14ac:dyDescent="0.2">
      <c r="O33" s="57"/>
      <c r="P33" s="159" t="s">
        <v>377</v>
      </c>
      <c r="Q33" s="159"/>
      <c r="S33" s="159" t="s">
        <v>378</v>
      </c>
      <c r="T33" s="159"/>
      <c r="U33" s="159"/>
      <c r="W33" s="165"/>
      <c r="X33" s="165"/>
      <c r="Y33" s="165"/>
    </row>
    <row r="34" spans="15:25" s="6" customFormat="1" ht="30" customHeight="1" x14ac:dyDescent="0.2">
      <c r="P34" s="162" t="s">
        <v>218</v>
      </c>
      <c r="Q34" s="162"/>
      <c r="S34" s="162" t="s">
        <v>220</v>
      </c>
      <c r="T34" s="162"/>
      <c r="U34" s="162"/>
      <c r="W34" s="163" t="s">
        <v>219</v>
      </c>
      <c r="X34" s="162"/>
      <c r="Y34" s="162"/>
    </row>
  </sheetData>
  <sheetProtection password="DA49" sheet="1" objects="1" scenarios="1" selectLockedCells="1"/>
  <mergeCells count="16">
    <mergeCell ref="W30:Y30"/>
    <mergeCell ref="W31:Y31"/>
    <mergeCell ref="P34:Q34"/>
    <mergeCell ref="W34:Y34"/>
    <mergeCell ref="S33:U33"/>
    <mergeCell ref="S34:U34"/>
    <mergeCell ref="P31:Q31"/>
    <mergeCell ref="S31:U31"/>
    <mergeCell ref="P33:Q33"/>
    <mergeCell ref="W33:Y33"/>
    <mergeCell ref="A17:Q17"/>
    <mergeCell ref="A18:Q18"/>
    <mergeCell ref="P30:Q30"/>
    <mergeCell ref="S30:U30"/>
    <mergeCell ref="A29:O29"/>
    <mergeCell ref="A30:O30"/>
  </mergeCells>
  <phoneticPr fontId="1" type="noConversion"/>
  <dataValidations count="3">
    <dataValidation type="date" allowBlank="1" showInputMessage="1" showErrorMessage="1" sqref="W33:Y33">
      <formula1>42005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42</vt:i4>
      </vt:variant>
    </vt:vector>
  </HeadingPairs>
  <TitlesOfParts>
    <vt:vector size="63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Spravichnik</vt:lpstr>
      <vt:lpstr>Флак</vt:lpstr>
      <vt:lpstr>Rezerv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P_7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</dc:creator>
  <cp:lastModifiedBy>Свиридова Анастасия Ивановна</cp:lastModifiedBy>
  <cp:lastPrinted>2018-04-04T06:54:58Z</cp:lastPrinted>
  <dcterms:created xsi:type="dcterms:W3CDTF">2015-09-16T13:44:33Z</dcterms:created>
  <dcterms:modified xsi:type="dcterms:W3CDTF">2018-04-24T06:22:53Z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2020011296</vt:lpwstr>
  </property>
  <property fmtid="{D5CDD505-2E9C-101B-9397-08002B2CF9AE}" pid="3" name="Версия">
    <vt:lpwstr>2020011296</vt:lpwstr>
  </property>
</Properties>
</file>