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20" windowWidth="19020" windowHeight="11895" tabRatio="915" firstSheet="10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  <sheet name="Лист1" sheetId="22" r:id="rId22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alcChain.xml><?xml version="1.0" encoding="utf-8"?>
<calcChain xmlns="http://schemas.openxmlformats.org/spreadsheetml/2006/main">
  <c r="AC23" i="2" l="1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22" i="2"/>
</calcChain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<sst xmlns="http://schemas.openxmlformats.org/spreadsheetml/2006/main" count="423" uniqueCount="379">
  <si>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</si>
  <si>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</si>
  <si>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</si>
  <si>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</si>
  <si>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</si>
  <si>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</si>
  <si>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</si>
  <si>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</si>
  <si>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</si>
  <si>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</si>
  <si>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</si>
  <si>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</si>
  <si>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</si>
  <si>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</si>
  <si>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</si>
  <si>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</si>
  <si>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</si>
  <si>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</si>
  <si>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</si>
  <si>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</si>
  <si>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</si>
  <si>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</si>
  <si>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</si>
  <si>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</si>
  <si>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</si>
  <si>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</si>
  <si>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</si>
  <si>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</si>
  <si>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</si>
  <si>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</si>
  <si>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</si>
  <si>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</si>
  <si>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</si>
  <si>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</si>
  <si>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</si>
  <si>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</si>
  <si>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</si>
  <si>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</si>
  <si>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</si>
  <si>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</si>
  <si>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</si>
  <si>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</si>
  <si>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</si>
  <si>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</si>
  <si>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</si>
  <si>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</si>
  <si>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</si>
  <si>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</si>
  <si>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</si>
  <si>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</si>
  <si>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</si>
  <si>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</si>
  <si>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</si>
  <si>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</si>
  <si>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</si>
  <si>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</si>
  <si>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</si>
  <si>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</si>
  <si>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</si>
  <si>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</si>
  <si>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</si>
  <si>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</si>
  <si>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</si>
  <si>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</si>
  <si>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</si>
  <si>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</si>
  <si>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</si>
  <si>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</si>
  <si>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</si>
  <si>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</si>
  <si>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</si>
  <si>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</si>
  <si>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</si>
  <si>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</si>
  <si>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</si>
  <si>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</si>
  <si>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</si>
  <si>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</si>
  <si>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</si>
  <si>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</si>
  <si>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</si>
  <si>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</si>
  <si>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</si>
  <si>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</si>
  <si>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</si>
  <si>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</si>
  <si>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</si>
  <si>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</si>
  <si>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</si>
  <si>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</si>
  <si>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</si>
  <si>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</si>
  <si>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</si>
  <si>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</si>
  <si>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</si>
  <si>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</si>
  <si>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</si>
  <si>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</si>
  <si>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</si>
  <si>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</si>
  <si>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</si>
  <si>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</si>
  <si>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</si>
  <si>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</si>
  <si>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</si>
  <si>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</si>
  <si>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</si>
  <si>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</si>
  <si>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</si>
  <si>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</si>
  <si>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</si>
  <si>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</si>
  <si>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</si>
  <si>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</si>
  <si>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</si>
  <si>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</si>
  <si>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</si>
  <si>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</si>
  <si>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</si>
  <si>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</si>
  <si>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</si>
  <si>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</si>
  <si>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</si>
  <si>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</si>
  <si>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</si>
  <si>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</si>
  <si>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</si>
  <si>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</si>
  <si>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</si>
  <si>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</si>
  <si>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</si>
  <si>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</si>
  <si>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</si>
  <si>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</si>
  <si>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</si>
  <si>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</si>
  <si>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</si>
  <si>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</si>
  <si>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</si>
  <si>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</si>
  <si>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</si>
  <si>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</si>
  <si>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</si>
  <si>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</si>
  <si>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</si>
  <si>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</si>
  <si>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</si>
  <si>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</si>
  <si>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</si>
  <si>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</si>
  <si>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</si>
  <si>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</si>
  <si>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</si>
  <si>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</si>
  <si>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</si>
  <si>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</si>
  <si>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</si>
  <si>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</si>
  <si>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</si>
  <si>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</si>
  <si>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</si>
  <si>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</si>
  <si>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</si>
  <si>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</si>
  <si>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</si>
  <si>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</si>
  <si>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</si>
  <si>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</si>
  <si>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</si>
  <si>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</si>
  <si>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</si>
  <si>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</si>
  <si>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</si>
  <si>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</si>
  <si>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</si>
  <si>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</si>
  <si>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</si>
  <si>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</si>
  <si>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</si>
  <si>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</si>
  <si>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</si>
  <si>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</si>
  <si>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</si>
  <si>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</si>
  <si>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</si>
  <si>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</si>
  <si>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</si>
  <si>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</si>
  <si>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</si>
  <si>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</si>
  <si>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</si>
  <si>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</si>
  <si>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</si>
  <si>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</si>
  <si>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</si>
  <si>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</si>
  <si>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</si>
  <si>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</si>
  <si>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</si>
  <si>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</si>
  <si>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</si>
  <si>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</si>
  <si>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</si>
  <si>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</si>
  <si>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</si>
  <si>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</si>
  <si>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</si>
  <si>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</si>
  <si>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</si>
  <si>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</si>
  <si>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</si>
  <si>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</si>
  <si>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</si>
  <si>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</si>
  <si>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</si>
  <si>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</si>
  <si>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</si>
  <si>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</si>
  <si>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</si>
  <si>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</si>
  <si>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</si>
  <si>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</si>
  <si>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</si>
  <si>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</si>
  <si>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</si>
  <si>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</si>
  <si>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</si>
  <si>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</si>
  <si>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</si>
  <si>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</si>
  <si>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</si>
  <si>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</si>
  <si>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</si>
  <si>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</si>
  <si>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</si>
  <si>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</si>
  <si>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</si>
  <si>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</si>
  <si>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</si>
  <si>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</si>
  <si>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</si>
  <si>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</si>
  <si>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</si>
  <si>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</si>
  <si>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</si>
  <si>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</si>
  <si>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</si>
  <si>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</si>
  <si>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</si>
  <si>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</si>
  <si>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</si>
  <si>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</si>
  <si>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</si>
  <si>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</si>
  <si>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</si>
  <si>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</si>
  <si>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</si>
  <si>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</si>
  <si>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</si>
  <si>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</si>
  <si>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</si>
  <si>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</si>
  <si>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</si>
  <si>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</si>
  <si>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</si>
  <si>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</si>
  <si>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</si>
  <si>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</si>
  <si>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</si>
  <si>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</si>
  <si>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</si>
  <si>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</si>
  <si>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</si>
  <si>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</si>
  <si>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</si>
  <si>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</si>
  <si>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</si>
  <si>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</si>
  <si>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</si>
  <si>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</si>
  <si>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</si>
  <si>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</si>
  <si>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</si>
  <si>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</si>
  <si>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</si>
  <si>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</si>
  <si>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</si>
  <si>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</si>
  <si>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</si>
  <si>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</si>
  <si>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</si>
  <si>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</si>
  <si>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</si>
  <si>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</si>
  <si>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</si>
  <si>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</si>
  <si>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</si>
  <si>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</si>
  <si>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</si>
  <si>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</si>
  <si>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</si>
  <si>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</si>
  <si>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</si>
  <si>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</si>
  <si>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</si>
  <si>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</si>
  <si>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</si>
  <si>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</si>
  <si>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</si>
  <si>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</si>
  <si>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</si>
  <si>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</si>
  <si>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</si>
  <si>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</si>
  <si>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</si>
  <si>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</si>
  <si>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</si>
  <si>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</si>
  <si>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</si>
  <si>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</si>
  <si>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</si>
  <si>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</si>
  <si>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</si>
  <si>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</si>
  <si>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</si>
  <si>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</si>
  <si>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</si>
  <si>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</si>
  <si>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</si>
  <si>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</si>
  <si>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</si>
  <si>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</si>
  <si>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</si>
  <si>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</si>
  <si>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</si>
  <si>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</si>
  <si>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</si>
  <si>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</si>
  <si>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</si>
  <si>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</si>
  <si>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</si>
  <si>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</si>
  <si>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</si>
  <si>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</si>
  <si>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</si>
  <si>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</si>
  <si>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</si>
  <si>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</si>
  <si>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</si>
  <si>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</si>
  <si>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</si>
  <si>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</si>
  <si>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</si>
  <si>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</si>
  <si>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</si>
  <si>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</si>
  <si>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</si>
  <si>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</si>
  <si>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</si>
  <si>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</si>
  <si>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</si>
  <si>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</si>
  <si>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</si>
  <si>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</si>
  <si>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</si>
  <si>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</si>
  <si>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</si>
  <si>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</si>
  <si>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</si>
  <si>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Государственное бюджетное общеобразовательное учреждение  гимназия  № 330 Невского  района Санкт- Петербурга.</t>
  </si>
  <si>
    <t>192019, г. Санкт Петербург ул. Хрустальная д.12, Литер А. т.412-50-40</t>
  </si>
  <si>
    <t>53250044</t>
  </si>
  <si>
    <t>7811066862</t>
  </si>
  <si>
    <t>781101001</t>
  </si>
  <si>
    <t>1037825013148</t>
  </si>
  <si>
    <t>Заместитель директора по АХР</t>
  </si>
  <si>
    <t>Кузнецов А. Е.</t>
  </si>
  <si>
    <t>8-952-280-33-16</t>
  </si>
  <si>
    <t>apple.6791@mail.ru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</si>
</sst>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27" workbookViewId="0">
      <selection activeCell="X29" sqref="X29:CF29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25"/>
    <row r="18" spans="1:84" ht="15" customHeight="1" thickBot="1" x14ac:dyDescent="0.25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25"/>
    <row r="20" spans="1:84" ht="35.1" customHeight="1" x14ac:dyDescent="0.2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369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5" thickBot="1" x14ac:dyDescent="0.25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370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 t="s">
        <v>371</v>
      </c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 t="s">
        <v>372</v>
      </c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 t="s">
        <v>373</v>
      </c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 t="s">
        <v>374</v>
      </c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O18" workbookViewId="0">
      <selection activeCell="AB22" sqref="AB22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0</v>
      </c>
      <c r="X21" s="4">
        <v>1</v>
      </c>
      <c r="Y21" s="4">
        <v>0</v>
      </c>
      <c r="Z21" s="4">
        <v>1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1</v>
      </c>
      <c r="Q22" s="4">
        <v>1</v>
      </c>
      <c r="R22" s="4">
        <v>1</v>
      </c>
      <c r="S22" s="4">
        <v>1</v>
      </c>
      <c r="T22" s="4">
        <v>0</v>
      </c>
      <c r="U22" s="4">
        <v>0</v>
      </c>
      <c r="V22" s="4">
        <v>1</v>
      </c>
      <c r="W22" s="4">
        <v>0</v>
      </c>
      <c r="X22" s="4">
        <v>1</v>
      </c>
      <c r="Y22" s="4">
        <v>0</v>
      </c>
      <c r="Z22" s="4">
        <v>0</v>
      </c>
      <c r="AA22" s="4">
        <v>1</v>
      </c>
      <c r="AB22" s="4">
        <v>1</v>
      </c>
      <c r="AC22" s="4">
        <f>IF(COUNTBLANK(P22:AB22)&lt;13,1,0)</f>
        <v>1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1</v>
      </c>
      <c r="Q23" s="4">
        <v>1</v>
      </c>
      <c r="R23" s="4">
        <v>1</v>
      </c>
      <c r="S23" s="4">
        <v>1</v>
      </c>
      <c r="T23" s="4">
        <v>0</v>
      </c>
      <c r="U23" s="4">
        <v>0</v>
      </c>
      <c r="V23" s="4">
        <v>1</v>
      </c>
      <c r="W23" s="4">
        <v>1</v>
      </c>
      <c r="X23" s="4">
        <v>1</v>
      </c>
      <c r="Y23" s="4">
        <v>0</v>
      </c>
      <c r="Z23" s="4">
        <v>1</v>
      </c>
      <c r="AA23" s="4">
        <v>1</v>
      </c>
      <c r="AB23" s="4">
        <v>1</v>
      </c>
      <c r="AC23" s="4">
        <f t="shared" ref="AC23:AC46" si="0">IF(COUNTBLANK(P23:AB23)&lt;13,1,0)</f>
        <v>1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>
        <f t="shared" si="0"/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>
        <f t="shared" si="0"/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>
        <f t="shared" si="0"/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>
        <f t="shared" si="0"/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>
        <f t="shared" si="0"/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>
        <f t="shared" si="0"/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>
        <f t="shared" si="0"/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>
        <f t="shared" si="0"/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>
        <f t="shared" si="0"/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>
        <f t="shared" si="0"/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>
        <f t="shared" si="0"/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>
        <f t="shared" si="0"/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>
        <f t="shared" si="0"/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>
        <f t="shared" si="0"/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>
        <f t="shared" si="0"/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>
        <f t="shared" si="0"/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4">
        <f t="shared" si="0"/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4">
        <f t="shared" si="0"/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>
        <f t="shared" si="0"/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>
        <f t="shared" si="0"/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>
        <f t="shared" si="0"/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>
        <f t="shared" si="0"/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>
        <f t="shared" si="0"/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/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P40" sqref="P40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1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0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1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1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28</v>
      </c>
    </row>
    <row r="44" spans="1:18" ht="25.5" x14ac:dyDescent="0.25">
      <c r="A44" s="31" t="s">
        <v>29</v>
      </c>
      <c r="O44" s="25">
        <v>24</v>
      </c>
      <c r="P44" s="7">
        <v>25</v>
      </c>
    </row>
    <row r="45" spans="1:18" ht="15.75" x14ac:dyDescent="0.25">
      <c r="A45" s="31" t="s">
        <v>30</v>
      </c>
      <c r="O45" s="25">
        <v>25</v>
      </c>
      <c r="P45" s="26">
        <v>25</v>
      </c>
    </row>
    <row r="46" spans="1:18" ht="25.5" x14ac:dyDescent="0.25">
      <c r="A46" s="31" t="s">
        <v>368</v>
      </c>
      <c r="O46" s="25">
        <v>26</v>
      </c>
      <c r="P46" s="7">
        <v>20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7" sqref="P27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T24" sqref="T24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1941</v>
      </c>
      <c r="Q21" s="4">
        <v>1807</v>
      </c>
      <c r="R21" s="4">
        <v>689</v>
      </c>
      <c r="S21" s="4">
        <v>134</v>
      </c>
      <c r="T21" s="4">
        <v>1118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2229</v>
      </c>
      <c r="Q22" s="4">
        <v>547</v>
      </c>
      <c r="R22" s="4">
        <v>806</v>
      </c>
      <c r="S22" s="4">
        <v>1208</v>
      </c>
      <c r="T22" s="4">
        <v>215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716</v>
      </c>
      <c r="Q23" s="4">
        <v>135</v>
      </c>
      <c r="R23" s="4">
        <v>225</v>
      </c>
      <c r="S23" s="4">
        <v>286</v>
      </c>
      <c r="T23" s="4">
        <v>205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4886</v>
      </c>
      <c r="Q24" s="4">
        <v>2489</v>
      </c>
      <c r="R24" s="4">
        <v>1720</v>
      </c>
      <c r="S24" s="4">
        <v>1628</v>
      </c>
      <c r="T24" s="4">
        <v>1538</v>
      </c>
    </row>
    <row r="25" spans="1:20" ht="45" customHeight="1" x14ac:dyDescent="0.25">
      <c r="A25" s="24" t="s">
        <v>354</v>
      </c>
      <c r="O25" s="25">
        <v>5</v>
      </c>
      <c r="P25" s="7">
        <v>80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T27" sqref="T27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11692</v>
      </c>
      <c r="Q21" s="4">
        <v>0</v>
      </c>
      <c r="R21" s="4">
        <v>0</v>
      </c>
      <c r="S21" s="4">
        <v>11692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4387</v>
      </c>
      <c r="Q22" s="4">
        <v>0</v>
      </c>
      <c r="R22" s="4">
        <v>0</v>
      </c>
      <c r="S22" s="4">
        <v>4387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3094</v>
      </c>
      <c r="Q23" s="4">
        <v>0</v>
      </c>
      <c r="R23" s="4">
        <v>0</v>
      </c>
      <c r="S23" s="4">
        <v>3094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391</v>
      </c>
      <c r="Q24" s="4">
        <v>0</v>
      </c>
      <c r="R24" s="4">
        <v>0</v>
      </c>
      <c r="S24" s="4">
        <v>391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73</v>
      </c>
      <c r="Q25" s="4">
        <v>0</v>
      </c>
      <c r="R25" s="4">
        <v>0</v>
      </c>
      <c r="S25" s="4">
        <v>73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6914</v>
      </c>
      <c r="Q26" s="4">
        <v>0</v>
      </c>
      <c r="R26" s="4">
        <v>0</v>
      </c>
      <c r="S26" s="4">
        <v>6914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13631</v>
      </c>
      <c r="Q28" s="4">
        <v>0</v>
      </c>
      <c r="R28" s="4">
        <v>0</v>
      </c>
      <c r="S28" s="4">
        <v>0</v>
      </c>
      <c r="T28" s="4">
        <v>0</v>
      </c>
      <c r="U28" s="4">
        <v>13631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1870</v>
      </c>
      <c r="Q29" s="4">
        <v>0</v>
      </c>
      <c r="R29" s="4">
        <v>0</v>
      </c>
      <c r="S29" s="4">
        <v>0</v>
      </c>
      <c r="T29" s="4">
        <v>0</v>
      </c>
      <c r="U29" s="4">
        <v>1870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1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1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8" workbookViewId="0">
      <selection activeCell="Q21" sqref="Q21:R27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156</v>
      </c>
      <c r="Q21" s="4">
        <v>127</v>
      </c>
      <c r="R21" s="4">
        <v>4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79</v>
      </c>
      <c r="Q22" s="4">
        <v>73</v>
      </c>
      <c r="R22" s="4">
        <v>0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143</v>
      </c>
      <c r="Q24" s="4">
        <v>125</v>
      </c>
      <c r="R24" s="4">
        <v>4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143</v>
      </c>
      <c r="Q25" s="4">
        <v>125</v>
      </c>
      <c r="R25" s="4">
        <v>4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0</v>
      </c>
      <c r="Q26" s="4">
        <v>0</v>
      </c>
      <c r="R26" s="4">
        <v>0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2</v>
      </c>
      <c r="Q27" s="4">
        <v>1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28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25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30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11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15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1" sqref="Q31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0</v>
      </c>
      <c r="Q25" s="4">
        <v>0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0</v>
      </c>
      <c r="Q27" s="4">
        <v>0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0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7" workbookViewId="0">
      <selection activeCell="P24" sqref="P24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6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5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Q26" sqref="Q26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1534</v>
      </c>
      <c r="Q21" s="4">
        <v>1708</v>
      </c>
      <c r="R21" s="4">
        <v>22658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1528</v>
      </c>
      <c r="Q22" s="4">
        <v>798</v>
      </c>
      <c r="R22" s="4">
        <v>11940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/>
      <c r="Q23" s="4"/>
      <c r="R23" s="4">
        <v>655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6</v>
      </c>
      <c r="Q24" s="4">
        <v>910</v>
      </c>
      <c r="R24" s="4">
        <v>9236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450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1534</v>
      </c>
      <c r="Q26" s="4">
        <v>1708</v>
      </c>
      <c r="R26" s="4">
        <v>22281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92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285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:P3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20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5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5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663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5277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6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93233.600000000006</v>
      </c>
      <c r="Q21" s="43">
        <v>92747.3</v>
      </c>
      <c r="R21" s="43">
        <v>486.3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81299.100000000006</v>
      </c>
      <c r="Q22" s="43">
        <v>81299.100000000006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81299.100000000006</v>
      </c>
      <c r="Q24" s="43">
        <v>81299.100000000006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11934.5</v>
      </c>
      <c r="Q28" s="43">
        <v>11448.2</v>
      </c>
      <c r="R28" s="43">
        <v>486.3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872.7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2852.8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6" workbookViewId="0">
      <selection activeCell="P31" sqref="P31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89987.9</v>
      </c>
      <c r="Q21" s="39">
        <v>80399.7</v>
      </c>
      <c r="R21" s="39">
        <v>76842.8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64157.3</v>
      </c>
      <c r="Q22" s="39">
        <v>57117.5</v>
      </c>
      <c r="R22" s="39">
        <v>56801.2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50077.2</v>
      </c>
      <c r="Q23" s="39">
        <v>44297</v>
      </c>
      <c r="R23" s="39">
        <v>44297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317.89999999999998</v>
      </c>
      <c r="Q24" s="39">
        <v>317.89999999999998</v>
      </c>
      <c r="R24" s="39">
        <v>2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13762.2</v>
      </c>
      <c r="Q25" s="39">
        <v>12502.6</v>
      </c>
      <c r="R25" s="39">
        <v>12502.2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21977.3</v>
      </c>
      <c r="Q26" s="39">
        <v>19918.900000000001</v>
      </c>
      <c r="R26" s="39">
        <v>19856.599999999999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290.60000000000002</v>
      </c>
      <c r="Q27" s="39">
        <v>223</v>
      </c>
      <c r="R27" s="39">
        <v>223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9725.6</v>
      </c>
      <c r="Q29" s="39">
        <v>9565.7999999999993</v>
      </c>
      <c r="R29" s="39">
        <v>9565.7999999999993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11291.7</v>
      </c>
      <c r="Q31" s="39">
        <v>9804.7999999999993</v>
      </c>
      <c r="R31" s="39">
        <v>9804.7999999999993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669.4</v>
      </c>
      <c r="Q32" s="39">
        <v>325.3</v>
      </c>
      <c r="R32" s="39">
        <v>263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3599.2</v>
      </c>
      <c r="Q33" s="39">
        <v>3178.3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254.1</v>
      </c>
      <c r="Q34" s="39">
        <v>185</v>
      </c>
      <c r="R34" s="39">
        <v>185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1265.5999999999999</v>
      </c>
      <c r="Q35" s="39">
        <v>899.7</v>
      </c>
      <c r="R35" s="39">
        <v>173.6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1010.4</v>
      </c>
      <c r="Q36" s="39">
        <v>789.1</v>
      </c>
      <c r="R36" s="39">
        <v>139.4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255.2</v>
      </c>
      <c r="Q39" s="39">
        <v>110.6</v>
      </c>
      <c r="R39" s="39">
        <v>34.200000000000003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zoomScale="80" zoomScaleNormal="80" workbookViewId="0">
      <selection activeCell="W26" sqref="W26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92.7</v>
      </c>
      <c r="Q21" s="39">
        <v>9.6</v>
      </c>
      <c r="R21" s="39">
        <v>47089.8</v>
      </c>
      <c r="S21" s="39">
        <v>10204.1</v>
      </c>
      <c r="T21" s="39">
        <v>3832.9</v>
      </c>
      <c r="U21" s="39">
        <v>41822.400000000001</v>
      </c>
      <c r="V21" s="39">
        <v>0</v>
      </c>
      <c r="W21" s="39">
        <v>5267.4</v>
      </c>
      <c r="X21" s="39">
        <v>2494.8000000000002</v>
      </c>
      <c r="Y21" s="39">
        <v>0</v>
      </c>
      <c r="Z21" s="39">
        <v>1338.1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9.6</v>
      </c>
      <c r="Q22" s="39">
        <v>0</v>
      </c>
      <c r="R22" s="39">
        <v>8656.6</v>
      </c>
      <c r="S22" s="39">
        <v>2131.9</v>
      </c>
      <c r="T22" s="39">
        <v>0</v>
      </c>
      <c r="U22" s="39">
        <v>7765.6</v>
      </c>
      <c r="V22" s="39">
        <v>0</v>
      </c>
      <c r="W22" s="39">
        <v>891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9.6</v>
      </c>
      <c r="Q23" s="39">
        <v>0</v>
      </c>
      <c r="R23" s="39">
        <v>8656.6</v>
      </c>
      <c r="S23" s="39">
        <v>2131.9</v>
      </c>
      <c r="T23" s="39">
        <v>0</v>
      </c>
      <c r="U23" s="39">
        <v>7765.6</v>
      </c>
      <c r="V23" s="39">
        <v>0</v>
      </c>
      <c r="W23" s="39">
        <v>891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56.4</v>
      </c>
      <c r="Q24" s="39">
        <v>6.6</v>
      </c>
      <c r="R24" s="39">
        <v>32400.3</v>
      </c>
      <c r="S24" s="39">
        <v>7563.7</v>
      </c>
      <c r="T24" s="39">
        <v>2909.1</v>
      </c>
      <c r="U24" s="39">
        <v>28921.5</v>
      </c>
      <c r="V24" s="39">
        <v>0</v>
      </c>
      <c r="W24" s="39">
        <v>3478.8</v>
      </c>
      <c r="X24" s="39">
        <v>1861.9</v>
      </c>
      <c r="Y24" s="39">
        <v>0</v>
      </c>
      <c r="Z24" s="39">
        <v>1047.2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35.700000000000003</v>
      </c>
      <c r="Q25" s="39">
        <v>0.5</v>
      </c>
      <c r="R25" s="39">
        <v>20958.7</v>
      </c>
      <c r="S25" s="39">
        <v>4902.3</v>
      </c>
      <c r="T25" s="39">
        <v>188</v>
      </c>
      <c r="U25" s="39">
        <v>19223.5</v>
      </c>
      <c r="V25" s="39">
        <v>0</v>
      </c>
      <c r="W25" s="39">
        <v>1735.2</v>
      </c>
      <c r="X25" s="39">
        <v>188</v>
      </c>
      <c r="Y25" s="39">
        <v>0</v>
      </c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8.9</v>
      </c>
      <c r="Q26" s="39">
        <v>4.8</v>
      </c>
      <c r="R26" s="39">
        <v>5940.9</v>
      </c>
      <c r="S26" s="39">
        <v>622.4</v>
      </c>
      <c r="T26" s="39">
        <v>2266.1999999999998</v>
      </c>
      <c r="U26" s="39">
        <v>4973.7</v>
      </c>
      <c r="V26" s="39">
        <v>0</v>
      </c>
      <c r="W26" s="39">
        <v>967.2</v>
      </c>
      <c r="X26" s="39">
        <v>1488.5</v>
      </c>
      <c r="Y26" s="39">
        <v>0</v>
      </c>
      <c r="Z26" s="39">
        <v>777.7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26.7</v>
      </c>
      <c r="Q28" s="39">
        <v>3</v>
      </c>
      <c r="R28" s="39">
        <v>6032.9</v>
      </c>
      <c r="S28" s="39">
        <v>508.5</v>
      </c>
      <c r="T28" s="39">
        <v>923.8</v>
      </c>
      <c r="U28" s="39">
        <v>5135.3</v>
      </c>
      <c r="V28" s="39">
        <v>0</v>
      </c>
      <c r="W28" s="39">
        <v>897.6</v>
      </c>
      <c r="X28" s="39">
        <v>632.9</v>
      </c>
      <c r="Y28" s="39">
        <v>0</v>
      </c>
      <c r="Z28" s="39">
        <v>290.89999999999998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W33" sqref="W33:Y33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601</v>
      </c>
      <c r="Q21" s="39">
        <v>581.5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234</v>
      </c>
      <c r="Q22" s="39">
        <v>217.4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265</v>
      </c>
      <c r="Q23" s="39">
        <v>274.39999999999998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102</v>
      </c>
      <c r="Q24" s="39">
        <v>89.7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 t="s">
        <v>375</v>
      </c>
      <c r="Q30" s="162"/>
      <c r="S30" s="162" t="s">
        <v>376</v>
      </c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 t="s">
        <v>377</v>
      </c>
      <c r="Q33" s="162"/>
      <c r="S33" s="162" t="s">
        <v>378</v>
      </c>
      <c r="T33" s="162"/>
      <c r="U33" s="162"/>
      <c r="W33" s="164">
        <v>43189</v>
      </c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8" sqref="O2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42</vt:i4>
      </vt:variant>
    </vt:vector>
  </HeadingPairs>
  <TitlesOfParts>
    <vt:vector size="64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Лист1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</dc:creator>
  <cp:lastModifiedBy>Свиридова Анастасия Ивановна</cp:lastModifiedBy>
  <cp:lastPrinted>2017-02-22T11:04:37Z</cp:lastPrinted>
  <dcterms:created xsi:type="dcterms:W3CDTF">2015-09-16T13:44:33Z</dcterms:created>
  <dcterms:modified xsi:type="dcterms:W3CDTF">2018-04-23T13:32:53Z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